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E8519D20-B478-4435-8936-645CA53DD7F4}" xr6:coauthVersionLast="44" xr6:coauthVersionMax="44" xr10:uidLastSave="{96B9882A-2A0B-409F-BF50-12B8AA2D1A2C}"/>
  <bookViews>
    <workbookView xWindow="28680" yWindow="-120" windowWidth="29040" windowHeight="15990" tabRatio="84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S19" i="181"/>
  <c r="N19" i="181"/>
  <c r="X19" i="131"/>
  <c r="X19" i="181"/>
  <c r="V19" i="131"/>
  <c r="V19" i="181"/>
  <c r="U19" i="131"/>
  <c r="U19" i="181"/>
  <c r="T19" i="181"/>
  <c r="O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W19" i="181"/>
  <c r="W21" i="181" s="1"/>
  <c r="M19" i="181"/>
  <c r="M21" i="181" s="1"/>
  <c r="Z19" i="18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X21" i="131"/>
  <c r="Q21" i="131"/>
  <c r="Q21" i="181"/>
  <c r="O21" i="131"/>
  <c r="O21" i="181"/>
  <c r="AC21" i="131"/>
  <c r="N21" i="131"/>
  <c r="I20" i="131"/>
  <c r="R21" i="131"/>
  <c r="V21" i="131"/>
  <c r="S21" i="131"/>
  <c r="AB21" i="131"/>
  <c r="Y21" i="131"/>
  <c r="W21" i="131"/>
  <c r="Z21" i="131"/>
  <c r="AA21" i="131"/>
  <c r="U21" i="131"/>
  <c r="P21" i="131"/>
  <c r="X21" i="181"/>
  <c r="AC21" i="181"/>
  <c r="Z21" i="181"/>
  <c r="P21" i="181"/>
  <c r="T21" i="181"/>
  <c r="AD21" i="181"/>
  <c r="V21" i="181"/>
  <c r="S21" i="181"/>
  <c r="U21" i="181"/>
  <c r="AB21" i="181"/>
  <c r="Y21" i="181"/>
  <c r="N21" i="181"/>
  <c r="I20"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I21" i="131" s="1"/>
  <c r="AD21" i="13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<sst xmlns="http://schemas.openxmlformats.org/spreadsheetml/2006/main" count="4712" uniqueCount="316">
  <si>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</si>
  <si>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</si>
  <si>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</si>
  <si>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</si>
  <si>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</si>
  <si>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</si>
  <si>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</si>
  <si>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</si>
  <si>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</si>
  <si>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</si>
  <si>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</si>
  <si>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</si>
  <si>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</si>
  <si>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</si>
  <si>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</si>
  <si>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</si>
  <si>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</si>
  <si>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</si>
  <si>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</si>
  <si>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</si>
  <si>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</si>
  <si>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</si>
  <si>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</si>
  <si>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</si>
  <si>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</si>
  <si>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</si>
  <si>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</si>
  <si>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</si>
  <si>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</si>
  <si>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</si>
  <si>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</si>
  <si>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</si>
  <si>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</si>
  <si>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</si>
  <si>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</si>
  <si>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</si>
  <si>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</si>
  <si>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</si>
  <si>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</si>
  <si>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</si>
  <si>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</si>
  <si>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</si>
  <si>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</si>
  <si>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</si>
  <si>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</si>
  <si>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</si>
  <si>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</si>
  <si>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</si>
  <si>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</si>
  <si>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</si>
  <si>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</si>
  <si>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</si>
  <si>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</si>
  <si>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</si>
  <si>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</si>
  <si>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</si>
  <si>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</si>
  <si>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</si>
  <si>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</si>
  <si>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</si>
  <si>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</si>
  <si>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</si>
  <si>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</si>
  <si>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</si>
  <si>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</si>
  <si>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</si>
  <si>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</si>
  <si>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</si>
  <si>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</si>
  <si>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</si>
  <si>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</si>
  <si>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</si>
  <si>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</si>
  <si>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</si>
  <si>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High DER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</si>
  <si>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</si>
  <si>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</si>
  <si>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</si>
  <si>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</si>
  <si>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</si>
  <si>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</si>
  <si>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</si>
  <si>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</si>
  <si>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</si>
  <si>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</si>
  <si>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</si>
  <si>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</si>
  <si>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</si>
  <si>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</si>
  <si>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</si>
  <si>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</si>
  <si>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</si>
  <si>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</si>
  <si>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</si>
  <si>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</si>
  <si>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</si>
  <si>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</si>
  <si>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</si>
  <si>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</si>
  <si>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</si>
  <si>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</si>
  <si>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</si>
  <si>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</si>
  <si>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</si>
  <si>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</si>
  <si>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</si>
  <si>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</si>
  <si>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</si>
  <si>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</si>
  <si>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</si>
  <si>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</si>
  <si>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</si>
  <si>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</si>
  <si>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</si>
  <si>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</si>
  <si>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</si>
  <si>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</si>
  <si>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</si>
  <si>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</si>
  <si>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</si>
  <si>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</si>
  <si>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</si>
  <si>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</si>
  <si>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</si>
  <si>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</si>
  <si>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</si>
  <si>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</si>
  <si>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</si>
  <si>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</si>
  <si>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</si>
  <si>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</si>
  <si>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</si>
  <si>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</si>
  <si>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</si>
  <si>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</si>
  <si>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</si>
  <si>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</si>
  <si>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</si>
  <si>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</si>
  <si>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</si>
  <si>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</si>
  <si>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</si>
  <si>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</si>
  <si>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</si>
  <si>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</si>
  <si>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</si>
  <si>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</si>
  <si>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</si>
  <si>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</si>
  <si>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</si>
  <si>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</si>
  <si>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</si>
  <si>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</si>
  <si>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</si>
  <si>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</si>
  <si>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</si>
  <si>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</si>
  <si>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</si>
  <si>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</si>
  <si>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</si>
  <si>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</si>
  <si>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</si>
  <si>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</si>
  <si>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</si>
  <si>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</si>
  <si>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</si>
  <si>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</si>
  <si>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</si>
  <si>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</si>
  <si>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</si>
  <si>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</si>
  <si>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</si>
  <si>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</si>
  <si>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</si>
  <si>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</si>
  <si>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</si>
  <si>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</si>
  <si>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</si>
  <si>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</si>
  <si>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</si>
  <si>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</si>
  <si>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</si>
  <si>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</si>
  <si>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</si>
  <si>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</si>
  <si>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</si>
  <si>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</si>
  <si>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</si>
  <si>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</si>
  <si>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</si>
  <si>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</si>
  <si>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</si>
  <si>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</si>
  <si>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</si>
  <si>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</si>
  <si>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</si>
  <si>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</si>
  <si>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</si>
  <si>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</si>
  <si>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</si>
  <si>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</si>
  <si>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</si>
  <si>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</si>
  <si>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</si>
  <si>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</si>
  <si>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</si>
  <si>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</si>
  <si>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</si>
  <si>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</si>
  <si>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</si>
  <si>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</si>
  <si>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</si>
  <si>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</si>
  <si>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</si>
  <si>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</si>
  <si>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</si>
  <si>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</si>
  <si>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</si>
  <si>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</si>
  <si>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</si>
  <si>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</si>
  <si>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</si>
  <si>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</si>
  <si>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</si>
  <si>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</si>
  <si>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</si>
  <si>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</si>
  <si>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</si>
  <si>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</si>
  <si>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</si>
  <si>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</si>
  <si>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</si>
  <si>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</si>
  <si>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</si>
  <si>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</si>
  <si>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</si>
  <si>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</si>
  <si>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</si>
  <si>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</si>
  <si>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</si>
  <si>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</si>
  <si>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</si>
  <si>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</si>
  <si>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</si>
  <si>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</si>
  <si>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</si>
  <si>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</si>
  <si>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</si>
  <si>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</si>
  <si>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</si>
  <si>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</si>
  <si>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</si>
  <si>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</si>
  <si>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</si>
  <si>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</si>
  <si>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</si>
  <si>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</si>
  <si>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</si>
  <si>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</si>
  <si>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</si>
  <si>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</si>
  <si>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</si>
  <si>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</si>
  <si>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</si>
  <si>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</si>
  <si>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</si>
  <si>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</si>
  <si>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</si>
  <si>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</si>
  <si>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</si>
  <si>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</si>
  <si>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</si>
  <si>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</si>
  <si>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</si>
  <si>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</si>
  <si>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</si>
  <si>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High DER (Counterfactual)</t>
  </si>
  <si>
    <t>Installed capacity by technology (MW) - High DER (DP2)</t>
  </si>
  <si>
    <t>Remaining capacity of Coal (MW) - High DER (Counterfactual)</t>
  </si>
  <si>
    <t>Remaining capacity of Coal (MW) - High DER (DP2)</t>
  </si>
  <si>
    <t>Annual as-generated generation by technology (GWh) - High DER (Counterfactual)</t>
  </si>
  <si>
    <t>Pump Load (GWh) - High DER (Counterfactual)</t>
  </si>
  <si>
    <t>Annual as-generated generation by technology (GWh) - High DER (DP2)</t>
  </si>
  <si>
    <t>Pump Load (GWh) - High DER (DP2)</t>
  </si>
  <si>
    <t>Installed capacity of Storage (MW) - High DER (Counterfactual)</t>
  </si>
  <si>
    <t>Installed capacity of Storage (MW) - High DER (DP2)</t>
  </si>
  <si>
    <t>Generation by Storage (GWh) - High DER (Counterfactual)</t>
  </si>
  <si>
    <t>Generation by Storage (GWh) - High DER (DP2)</t>
  </si>
  <si>
    <t>Dispatchable Capacity built (MW) - High DER (Counterfactual)</t>
  </si>
  <si>
    <t>Dispatchable Capacity built (MW) - High DER (DP2)</t>
  </si>
  <si>
    <t>Installed capacity by REZ (MW) - High DER (Counterfactual)</t>
  </si>
  <si>
    <t>Installed capacity by REZ (MW) - High DER (DP2)</t>
  </si>
  <si>
    <t>Annual as-generated generation by REZ (GWh) - High DER (Counterfactual)</t>
  </si>
  <si>
    <t>Annual as-generated generation by REZ (GWh) - High DER (DP2)</t>
  </si>
  <si>
    <t>NEM Emissions (Mt CO2-e) - High DER (Counterfactual)</t>
  </si>
  <si>
    <t>NEM Emissions (Mt CO2-e) - High DER (DP2)</t>
  </si>
  <si>
    <t>VOM cost by technology ($000s) - High DER (Counterfactual)</t>
  </si>
  <si>
    <t>VOM cost by technology ($000s) - High DER (DP2)</t>
  </si>
  <si>
    <t>FOM cost by technology ($000s) - High DER (Counterfactual)</t>
  </si>
  <si>
    <t>FOM cost by technology ($000s) - High DER (DP2)</t>
  </si>
  <si>
    <t>Fuel cost by technology ($000s) - High DER (Counterfactual)</t>
  </si>
  <si>
    <t>Fuel cost by technology ($000s) - High DER (DP2)</t>
  </si>
  <si>
    <t>New generation build cost (CAPEX) by technology ($000s) - High DER (Counterfactual)</t>
  </si>
  <si>
    <t>New generation build cost (CAPEX) by technology ($000s) - High DER (DP2)</t>
  </si>
  <si>
    <t>Rehabilitation cost by technology ($000s) - High DER (Counterfactual)</t>
  </si>
  <si>
    <t>Rehabilitation cost by technology ($000s) - High DER (DP2)</t>
  </si>
  <si>
    <t>DSP and USE cost by region ($000s) - High DER (Counterfactual)</t>
  </si>
  <si>
    <t>DSP and USE cost by region ($000s) - High DER (DP2)</t>
  </si>
  <si>
    <t>REZ transmission expansion cost by region ($000s) - High DER (Counterfactual)</t>
  </si>
  <si>
    <t>REZ transmission expansion cost by region ($000s) - High DER (DP2)</t>
  </si>
  <si>
    <t>Interconnector cost by link ($000s) - High DER (Counterfactual)</t>
  </si>
  <si>
    <t>Interconnector cost by link ($000s) - High DER (DP2)</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</si>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</sst>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125.20708407634274</c:v>
                </c:pt>
                <c:pt idx="1">
                  <c:v>123.80684003047973</c:v>
                </c:pt>
                <c:pt idx="2">
                  <c:v>122.33693211021648</c:v>
                </c:pt>
                <c:pt idx="3">
                  <c:v>118.21317479523992</c:v>
                </c:pt>
                <c:pt idx="4">
                  <c:v>116.5503603663323</c:v>
                </c:pt>
                <c:pt idx="5">
                  <c:v>110.35410942319493</c:v>
                </c:pt>
                <c:pt idx="6">
                  <c:v>114.53882386593861</c:v>
                </c:pt>
                <c:pt idx="7">
                  <c:v>103.25982153443621</c:v>
                </c:pt>
                <c:pt idx="8">
                  <c:v>99.134806489862015</c:v>
                </c:pt>
                <c:pt idx="9">
                  <c:v>101.75729189495895</c:v>
                </c:pt>
                <c:pt idx="10">
                  <c:v>96.52893334226485</c:v>
                </c:pt>
                <c:pt idx="11">
                  <c:v>88.127893933955534</c:v>
                </c:pt>
                <c:pt idx="12">
                  <c:v>89.188428981974994</c:v>
                </c:pt>
                <c:pt idx="13">
                  <c:v>88.466432814541989</c:v>
                </c:pt>
                <c:pt idx="14">
                  <c:v>66.505866586741192</c:v>
                </c:pt>
                <c:pt idx="15">
                  <c:v>62.061481715724</c:v>
                </c:pt>
                <c:pt idx="16">
                  <c:v>57.98560432701538</c:v>
                </c:pt>
                <c:pt idx="17">
                  <c:v>57.921328857782214</c:v>
                </c:pt>
                <c:pt idx="18">
                  <c:v>57.351799750691058</c:v>
                </c:pt>
                <c:pt idx="19">
                  <c:v>57.564051662104134</c:v>
                </c:pt>
                <c:pt idx="20">
                  <c:v>56.237821001025331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713.2173664079512</c:v>
                </c:pt>
                <c:pt idx="1">
                  <c:v>769.91793291287615</c:v>
                </c:pt>
                <c:pt idx="2">
                  <c:v>780.02767857949993</c:v>
                </c:pt>
                <c:pt idx="3">
                  <c:v>1170.4345300469813</c:v>
                </c:pt>
                <c:pt idx="4">
                  <c:v>1503.2860631207409</c:v>
                </c:pt>
                <c:pt idx="5">
                  <c:v>1649.8663364043491</c:v>
                </c:pt>
                <c:pt idx="6">
                  <c:v>2221.3053200234403</c:v>
                </c:pt>
                <c:pt idx="7">
                  <c:v>2182.6840656282816</c:v>
                </c:pt>
                <c:pt idx="8">
                  <c:v>3184.3447907212762</c:v>
                </c:pt>
                <c:pt idx="9">
                  <c:v>2818.7871797747234</c:v>
                </c:pt>
                <c:pt idx="10">
                  <c:v>3138.2018171495565</c:v>
                </c:pt>
                <c:pt idx="11">
                  <c:v>3968.4130886009534</c:v>
                </c:pt>
                <c:pt idx="12">
                  <c:v>4082.1484037561186</c:v>
                </c:pt>
                <c:pt idx="13">
                  <c:v>4514.5739973164527</c:v>
                </c:pt>
                <c:pt idx="14">
                  <c:v>4763.8367515410191</c:v>
                </c:pt>
                <c:pt idx="15">
                  <c:v>5059.8946385800427</c:v>
                </c:pt>
                <c:pt idx="16">
                  <c:v>5232.4957343876695</c:v>
                </c:pt>
                <c:pt idx="17">
                  <c:v>4961.9972728961611</c:v>
                </c:pt>
                <c:pt idx="18">
                  <c:v>5172.1623242399819</c:v>
                </c:pt>
                <c:pt idx="19">
                  <c:v>4783.6947406017225</c:v>
                </c:pt>
                <c:pt idx="20">
                  <c:v>4719.299316670812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6.8799969271571744</c:v>
                </c:pt>
                <c:pt idx="1">
                  <c:v>55.013937515552243</c:v>
                </c:pt>
                <c:pt idx="2">
                  <c:v>26.092264209454477</c:v>
                </c:pt>
                <c:pt idx="3">
                  <c:v>93.405840016874222</c:v>
                </c:pt>
                <c:pt idx="4">
                  <c:v>47.856420052846246</c:v>
                </c:pt>
                <c:pt idx="5">
                  <c:v>79.966044014016916</c:v>
                </c:pt>
                <c:pt idx="6">
                  <c:v>193.06297781569626</c:v>
                </c:pt>
                <c:pt idx="7">
                  <c:v>150.96689637669186</c:v>
                </c:pt>
                <c:pt idx="8">
                  <c:v>265.10522342134459</c:v>
                </c:pt>
                <c:pt idx="9">
                  <c:v>258.58010321051609</c:v>
                </c:pt>
                <c:pt idx="10">
                  <c:v>256.01406824780622</c:v>
                </c:pt>
                <c:pt idx="11">
                  <c:v>661.79462701724879</c:v>
                </c:pt>
                <c:pt idx="12">
                  <c:v>522.06950783475179</c:v>
                </c:pt>
                <c:pt idx="13">
                  <c:v>459.46736073203965</c:v>
                </c:pt>
                <c:pt idx="14">
                  <c:v>862.84278537162936</c:v>
                </c:pt>
                <c:pt idx="15">
                  <c:v>2107.802780829913</c:v>
                </c:pt>
                <c:pt idx="16">
                  <c:v>4181.4433752768191</c:v>
                </c:pt>
                <c:pt idx="17">
                  <c:v>3486.2955170974074</c:v>
                </c:pt>
                <c:pt idx="18">
                  <c:v>4807.525017576223</c:v>
                </c:pt>
                <c:pt idx="19">
                  <c:v>5024.6584069604432</c:v>
                </c:pt>
                <c:pt idx="20">
                  <c:v>4894.1138113221787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137.91899652537194</c:v>
                </c:pt>
                <c:pt idx="4">
                  <c:v>1187.9142813575918</c:v>
                </c:pt>
                <c:pt idx="5">
                  <c:v>974.73105025118309</c:v>
                </c:pt>
                <c:pt idx="6">
                  <c:v>1427.2529506436563</c:v>
                </c:pt>
                <c:pt idx="7">
                  <c:v>723.46059274771983</c:v>
                </c:pt>
                <c:pt idx="8">
                  <c:v>641.38007016016365</c:v>
                </c:pt>
                <c:pt idx="9">
                  <c:v>627.37697892755307</c:v>
                </c:pt>
                <c:pt idx="10">
                  <c:v>653.12761537350627</c:v>
                </c:pt>
                <c:pt idx="11">
                  <c:v>3034.9835278919845</c:v>
                </c:pt>
                <c:pt idx="12">
                  <c:v>2885.025728712289</c:v>
                </c:pt>
                <c:pt idx="13">
                  <c:v>2831.4562744093878</c:v>
                </c:pt>
                <c:pt idx="14">
                  <c:v>3484.2512245822691</c:v>
                </c:pt>
                <c:pt idx="15">
                  <c:v>3533.167022363556</c:v>
                </c:pt>
                <c:pt idx="16">
                  <c:v>4957.7687873758969</c:v>
                </c:pt>
                <c:pt idx="17">
                  <c:v>5099.5625151622717</c:v>
                </c:pt>
                <c:pt idx="18">
                  <c:v>5708.7349528619243</c:v>
                </c:pt>
                <c:pt idx="19">
                  <c:v>5421.9230405041062</c:v>
                </c:pt>
                <c:pt idx="20">
                  <c:v>5316.4422219632888</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-2633.7105125900007</c:v>
                </c:pt>
                <c:pt idx="19">
                  <c:v>-2517.7042151900005</c:v>
                </c:pt>
                <c:pt idx="20">
                  <c:v>-2517.7042151900005</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-1399.3340906499998</c:v>
                </c:pt>
                <c:pt idx="19">
                  <c:v>-1519.3340906499998</c:v>
                </c:pt>
                <c:pt idx="20">
                  <c:v>-1519.3340906499998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14537.401691688359</c:v>
                </c:pt>
                <c:pt idx="15">
                  <c:v>15650.78152045246</c:v>
                </c:pt>
                <c:pt idx="16">
                  <c:v>17780.402439436555</c:v>
                </c:pt>
                <c:pt idx="17">
                  <c:v>18466.544979972157</c:v>
                </c:pt>
                <c:pt idx="18">
                  <c:v>19605.295208142958</c:v>
                </c:pt>
                <c:pt idx="19">
                  <c:v>20142.780221328459</c:v>
                </c:pt>
                <c:pt idx="20">
                  <c:v>20668.503034006058</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4294.2564328300014</c:v>
                </c:pt>
                <c:pt idx="8">
                  <c:v>4669.7090229600017</c:v>
                </c:pt>
                <c:pt idx="9">
                  <c:v>4705.4935316699994</c:v>
                </c:pt>
                <c:pt idx="10">
                  <c:v>4908.2990878899982</c:v>
                </c:pt>
                <c:pt idx="11">
                  <c:v>5758.88375868</c:v>
                </c:pt>
                <c:pt idx="12">
                  <c:v>5704.3362116700009</c:v>
                </c:pt>
                <c:pt idx="13">
                  <c:v>5877.9756239000017</c:v>
                </c:pt>
                <c:pt idx="14">
                  <c:v>10950.013062780003</c:v>
                </c:pt>
                <c:pt idx="15">
                  <c:v>11675.395833310002</c:v>
                </c:pt>
                <c:pt idx="16">
                  <c:v>13790.16065111</c:v>
                </c:pt>
                <c:pt idx="17">
                  <c:v>13466.024525950001</c:v>
                </c:pt>
                <c:pt idx="18">
                  <c:v>13542.423924089999</c:v>
                </c:pt>
                <c:pt idx="19">
                  <c:v>13617.033498050001</c:v>
                </c:pt>
                <c:pt idx="20">
                  <c:v>13848.514349639998</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2804.5816982199995</c:v>
                </c:pt>
                <c:pt idx="8">
                  <c:v>3842.4345629199997</c:v>
                </c:pt>
                <c:pt idx="9">
                  <c:v>3842.4345629199997</c:v>
                </c:pt>
                <c:pt idx="10">
                  <c:v>3842.4345629199997</c:v>
                </c:pt>
                <c:pt idx="11">
                  <c:v>8288.7345511299991</c:v>
                </c:pt>
                <c:pt idx="12">
                  <c:v>8838.9676446699996</c:v>
                </c:pt>
                <c:pt idx="13">
                  <c:v>8881.4960344599986</c:v>
                </c:pt>
                <c:pt idx="14">
                  <c:v>10554.69145219</c:v>
                </c:pt>
                <c:pt idx="15">
                  <c:v>11965.622326799998</c:v>
                </c:pt>
                <c:pt idx="16">
                  <c:v>14066.030443199999</c:v>
                </c:pt>
                <c:pt idx="17">
                  <c:v>14591.941724079998</c:v>
                </c:pt>
                <c:pt idx="18">
                  <c:v>15998.198674809997</c:v>
                </c:pt>
                <c:pt idx="19">
                  <c:v>16423.577155389998</c:v>
                </c:pt>
                <c:pt idx="20">
                  <c:v>16423.577155389998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5863.301777026536</c:v>
                </c:pt>
                <c:pt idx="11">
                  <c:v>3136.8468499428086</c:v>
                </c:pt>
                <c:pt idx="12">
                  <c:v>3385.3278868294451</c:v>
                </c:pt>
                <c:pt idx="13">
                  <c:v>4070.2271758144752</c:v>
                </c:pt>
                <c:pt idx="14">
                  <c:v>-475.13659357967322</c:v>
                </c:pt>
                <c:pt idx="15">
                  <c:v>-11.571054313838886</c:v>
                </c:pt>
                <c:pt idx="16">
                  <c:v>404.32887588487006</c:v>
                </c:pt>
                <c:pt idx="17">
                  <c:v>1139.6291684457208</c:v>
                </c:pt>
                <c:pt idx="18">
                  <c:v>1759.9689840671374</c:v>
                </c:pt>
                <c:pt idx="19">
                  <c:v>2346.3885139654358</c:v>
                </c:pt>
                <c:pt idx="20">
                  <c:v>2924.9287351901221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875.85650392000002</c:v>
                </c:pt>
                <c:pt idx="15">
                  <c:v>1386.6563819399998</c:v>
                </c:pt>
                <c:pt idx="16">
                  <c:v>2245.4446633699999</c:v>
                </c:pt>
                <c:pt idx="17">
                  <c:v>2245.4446633699999</c:v>
                </c:pt>
                <c:pt idx="18">
                  <c:v>2754.14110974</c:v>
                </c:pt>
                <c:pt idx="19">
                  <c:v>2754.14110974</c:v>
                </c:pt>
                <c:pt idx="20">
                  <c:v>2754.14110974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2149.4103700400001</c:v>
                </c:pt>
                <c:pt idx="15">
                  <c:v>2193.3101503799999</c:v>
                </c:pt>
                <c:pt idx="16">
                  <c:v>2743.9406261300001</c:v>
                </c:pt>
                <c:pt idx="17">
                  <c:v>2899.5868596999999</c:v>
                </c:pt>
                <c:pt idx="18">
                  <c:v>3105.4827950200001</c:v>
                </c:pt>
                <c:pt idx="19">
                  <c:v>3105.4827950200001</c:v>
                </c:pt>
                <c:pt idx="20">
                  <c:v>3105.4827950200001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1652.1894874</c:v>
                </c:pt>
                <c:pt idx="19">
                  <c:v>1768.1957848</c:v>
                </c:pt>
                <c:pt idx="20">
                  <c:v>1768.1957848</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5413.53890933</c:v>
                </c:pt>
                <c:pt idx="19">
                  <c:v>5293.53890933</c:v>
                </c:pt>
                <c:pt idx="20">
                  <c:v>5293.53890933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17430.601688636601</c:v>
                </c:pt>
                <c:pt idx="15">
                  <c:v>18543.981517400702</c:v>
                </c:pt>
                <c:pt idx="16">
                  <c:v>20673.602436384797</c:v>
                </c:pt>
                <c:pt idx="17">
                  <c:v>21359.744976920399</c:v>
                </c:pt>
                <c:pt idx="18">
                  <c:v>22498.4952050912</c:v>
                </c:pt>
                <c:pt idx="19">
                  <c:v>23035.980218276702</c:v>
                </c:pt>
                <c:pt idx="20">
                  <c:v>23561.703030954301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13299.71443283</c:v>
                </c:pt>
                <c:pt idx="8">
                  <c:v>13675.16702296</c:v>
                </c:pt>
                <c:pt idx="9">
                  <c:v>13710.951531669998</c:v>
                </c:pt>
                <c:pt idx="10">
                  <c:v>13913.757087889997</c:v>
                </c:pt>
                <c:pt idx="11">
                  <c:v>14764.341758679999</c:v>
                </c:pt>
                <c:pt idx="12">
                  <c:v>14709.79421167</c:v>
                </c:pt>
                <c:pt idx="13">
                  <c:v>14883.4336239</c:v>
                </c:pt>
                <c:pt idx="14">
                  <c:v>19955.471062780001</c:v>
                </c:pt>
                <c:pt idx="15">
                  <c:v>20680.85383331</c:v>
                </c:pt>
                <c:pt idx="16">
                  <c:v>22795.618651109999</c:v>
                </c:pt>
                <c:pt idx="17">
                  <c:v>22471.482525949999</c:v>
                </c:pt>
                <c:pt idx="18">
                  <c:v>22547.881924089997</c:v>
                </c:pt>
                <c:pt idx="19">
                  <c:v>22622.49149805</c:v>
                </c:pt>
                <c:pt idx="20">
                  <c:v>22853.972349639997</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7956.2926982200006</c:v>
                </c:pt>
                <c:pt idx="8">
                  <c:v>8994.1455629200009</c:v>
                </c:pt>
                <c:pt idx="9">
                  <c:v>8994.1455629200009</c:v>
                </c:pt>
                <c:pt idx="10">
                  <c:v>8994.1455629200009</c:v>
                </c:pt>
                <c:pt idx="11">
                  <c:v>13440.44555113</c:v>
                </c:pt>
                <c:pt idx="12">
                  <c:v>13990.678644670001</c:v>
                </c:pt>
                <c:pt idx="13">
                  <c:v>14033.20703446</c:v>
                </c:pt>
                <c:pt idx="14">
                  <c:v>15706.402452190001</c:v>
                </c:pt>
                <c:pt idx="15">
                  <c:v>17117.333326799999</c:v>
                </c:pt>
                <c:pt idx="16">
                  <c:v>19217.741443200001</c:v>
                </c:pt>
                <c:pt idx="17">
                  <c:v>19743.652724079999</c:v>
                </c:pt>
                <c:pt idx="18">
                  <c:v>21149.909674809998</c:v>
                </c:pt>
                <c:pt idx="19">
                  <c:v>21575.288155390001</c:v>
                </c:pt>
                <c:pt idx="20">
                  <c:v>21575.288155390001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50360.284773984778</c:v>
                </c:pt>
                <c:pt idx="11">
                  <c:v>47633.829846901055</c:v>
                </c:pt>
                <c:pt idx="12">
                  <c:v>47882.310883787693</c:v>
                </c:pt>
                <c:pt idx="13">
                  <c:v>48567.21017277272</c:v>
                </c:pt>
                <c:pt idx="14">
                  <c:v>44021.846403378571</c:v>
                </c:pt>
                <c:pt idx="15">
                  <c:v>44485.411942644401</c:v>
                </c:pt>
                <c:pt idx="16">
                  <c:v>44901.311872843107</c:v>
                </c:pt>
                <c:pt idx="17">
                  <c:v>45636.612165403967</c:v>
                </c:pt>
                <c:pt idx="18">
                  <c:v>46256.951981025377</c:v>
                </c:pt>
                <c:pt idx="19">
                  <c:v>46843.37151092368</c:v>
                </c:pt>
                <c:pt idx="20">
                  <c:v>47421.911732148372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94189.334396319202</c:v>
                </c:pt>
                <c:pt idx="1">
                  <c:v>90312.911739272182</c:v>
                </c:pt>
                <c:pt idx="2">
                  <c:v>89923.571215412419</c:v>
                </c:pt>
                <c:pt idx="3">
                  <c:v>85445.692354264174</c:v>
                </c:pt>
                <c:pt idx="4">
                  <c:v>84012.96137491618</c:v>
                </c:pt>
                <c:pt idx="5">
                  <c:v>80056.307386534871</c:v>
                </c:pt>
                <c:pt idx="6">
                  <c:v>82246.305652655719</c:v>
                </c:pt>
                <c:pt idx="7">
                  <c:v>73151.401229647701</c:v>
                </c:pt>
                <c:pt idx="8">
                  <c:v>72151.881186701416</c:v>
                </c:pt>
                <c:pt idx="9">
                  <c:v>76187.858407161009</c:v>
                </c:pt>
                <c:pt idx="10">
                  <c:v>75343.921421315055</c:v>
                </c:pt>
                <c:pt idx="11">
                  <c:v>69162.247683124646</c:v>
                </c:pt>
                <c:pt idx="12">
                  <c:v>69822.721357857503</c:v>
                </c:pt>
                <c:pt idx="13">
                  <c:v>69510.290013649836</c:v>
                </c:pt>
                <c:pt idx="14">
                  <c:v>45109.780821876455</c:v>
                </c:pt>
                <c:pt idx="15">
                  <c:v>40659.915347926755</c:v>
                </c:pt>
                <c:pt idx="16">
                  <c:v>33690.522059879215</c:v>
                </c:pt>
                <c:pt idx="17">
                  <c:v>34611.074167966523</c:v>
                </c:pt>
                <c:pt idx="18">
                  <c:v>34539.517364074287</c:v>
                </c:pt>
                <c:pt idx="19">
                  <c:v>33508.239611655423</c:v>
                </c:pt>
                <c:pt idx="20">
                  <c:v>33280.04435882192</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31568.700438611326</c:v>
                </c:pt>
                <c:pt idx="1">
                  <c:v>33310.461900509676</c:v>
                </c:pt>
                <c:pt idx="2">
                  <c:v>33108.369176543492</c:v>
                </c:pt>
                <c:pt idx="3">
                  <c:v>33604.698267851105</c:v>
                </c:pt>
                <c:pt idx="4">
                  <c:v>33446.378938928814</c:v>
                </c:pt>
                <c:pt idx="5">
                  <c:v>31320.254379995335</c:v>
                </c:pt>
                <c:pt idx="6">
                  <c:v>33076.056925849196</c:v>
                </c:pt>
                <c:pt idx="7">
                  <c:v>30598.366703600092</c:v>
                </c:pt>
                <c:pt idx="8">
                  <c:v>28186.868578720445</c:v>
                </c:pt>
                <c:pt idx="9">
                  <c:v>27582.049824817172</c:v>
                </c:pt>
                <c:pt idx="10">
                  <c:v>24094.009680446932</c:v>
                </c:pt>
                <c:pt idx="11">
                  <c:v>21576.408611709579</c:v>
                </c:pt>
                <c:pt idx="12">
                  <c:v>22114.170386581947</c:v>
                </c:pt>
                <c:pt idx="13">
                  <c:v>21901.868398540457</c:v>
                </c:pt>
                <c:pt idx="14">
                  <c:v>21103.754911481847</c:v>
                </c:pt>
                <c:pt idx="15">
                  <c:v>21261.854858990573</c:v>
                </c:pt>
                <c:pt idx="16">
                  <c:v>21029.145208713784</c:v>
                </c:pt>
                <c:pt idx="17">
                  <c:v>21641.474026134059</c:v>
                </c:pt>
                <c:pt idx="18">
                  <c:v>21977.352837011058</c:v>
                </c:pt>
                <c:pt idx="19">
                  <c:v>21761.737500738927</c:v>
                </c:pt>
                <c:pt idx="20">
                  <c:v>21427.127733113659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3094.1642676701531</c:v>
                </c:pt>
                <c:pt idx="1">
                  <c:v>3060.633484206101</c:v>
                </c:pt>
                <c:pt idx="2">
                  <c:v>2693.8710344925566</c:v>
                </c:pt>
                <c:pt idx="3">
                  <c:v>1924.1753876010521</c:v>
                </c:pt>
                <c:pt idx="4">
                  <c:v>1927.2764329533272</c:v>
                </c:pt>
                <c:pt idx="5">
                  <c:v>1922.5344938905532</c:v>
                </c:pt>
                <c:pt idx="6">
                  <c:v>1929.1057036542713</c:v>
                </c:pt>
                <c:pt idx="7">
                  <c:v>1873.9230685685234</c:v>
                </c:pt>
                <c:pt idx="8">
                  <c:v>1873.842519374442</c:v>
                </c:pt>
                <c:pt idx="9">
                  <c:v>1874.0474067605332</c:v>
                </c:pt>
                <c:pt idx="10">
                  <c:v>1885.968492309946</c:v>
                </c:pt>
                <c:pt idx="11">
                  <c:v>2787.4781594092956</c:v>
                </c:pt>
                <c:pt idx="12">
                  <c:v>2576.7252291970954</c:v>
                </c:pt>
                <c:pt idx="13">
                  <c:v>2102.7352175312062</c:v>
                </c:pt>
                <c:pt idx="14">
                  <c:v>5025.1762004217735</c:v>
                </c:pt>
                <c:pt idx="15">
                  <c:v>3778.9702087887554</c:v>
                </c:pt>
                <c:pt idx="16">
                  <c:v>4969.9906491370211</c:v>
                </c:pt>
                <c:pt idx="17">
                  <c:v>4182.2771620598623</c:v>
                </c:pt>
                <c:pt idx="18">
                  <c:v>2933.1071039664594</c:v>
                </c:pt>
                <c:pt idx="19">
                  <c:v>4219.7528875329608</c:v>
                </c:pt>
                <c:pt idx="20">
                  <c:v>3856.9762702616104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73.951942294370269</c:v>
                </c:pt>
                <c:pt idx="1">
                  <c:v>51.939167779925356</c:v>
                </c:pt>
                <c:pt idx="2">
                  <c:v>71.73719381517364</c:v>
                </c:pt>
                <c:pt idx="3">
                  <c:v>30.626212144388692</c:v>
                </c:pt>
                <c:pt idx="4">
                  <c:v>10.068520131005078</c:v>
                </c:pt>
                <c:pt idx="5">
                  <c:v>1.0880682325450421</c:v>
                </c:pt>
                <c:pt idx="6">
                  <c:v>1.3618244389679999</c:v>
                </c:pt>
                <c:pt idx="7">
                  <c:v>7.0264374299828383</c:v>
                </c:pt>
                <c:pt idx="8">
                  <c:v>5.6536188911559915</c:v>
                </c:pt>
                <c:pt idx="9">
                  <c:v>2.7744135271807844</c:v>
                </c:pt>
                <c:pt idx="10">
                  <c:v>16.053216235673489</c:v>
                </c:pt>
                <c:pt idx="11">
                  <c:v>73.099261524418296</c:v>
                </c:pt>
                <c:pt idx="12">
                  <c:v>7.7721953061388094</c:v>
                </c:pt>
                <c:pt idx="13">
                  <c:v>61.723191529122339</c:v>
                </c:pt>
                <c:pt idx="14">
                  <c:v>583.9631596921389</c:v>
                </c:pt>
                <c:pt idx="15">
                  <c:v>270.63570268896729</c:v>
                </c:pt>
                <c:pt idx="16">
                  <c:v>2654.2473165600959</c:v>
                </c:pt>
                <c:pt idx="17">
                  <c:v>942.28382495859614</c:v>
                </c:pt>
                <c:pt idx="18">
                  <c:v>492.62806802373962</c:v>
                </c:pt>
                <c:pt idx="19">
                  <c:v>1710.9810153101382</c:v>
                </c:pt>
                <c:pt idx="20">
                  <c:v>862.07678457363818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16025.984224454147</c:v>
                </c:pt>
                <c:pt idx="1">
                  <c:v>13289.217602150509</c:v>
                </c:pt>
                <c:pt idx="2">
                  <c:v>13105.654978817995</c:v>
                </c:pt>
                <c:pt idx="3">
                  <c:v>16205.142040766899</c:v>
                </c:pt>
                <c:pt idx="4">
                  <c:v>13849.071292242377</c:v>
                </c:pt>
                <c:pt idx="5">
                  <c:v>15464.887294252478</c:v>
                </c:pt>
                <c:pt idx="6">
                  <c:v>9357.1837163797354</c:v>
                </c:pt>
                <c:pt idx="7">
                  <c:v>16147.508250434334</c:v>
                </c:pt>
                <c:pt idx="8">
                  <c:v>15270.554020517371</c:v>
                </c:pt>
                <c:pt idx="9">
                  <c:v>11853.494899718802</c:v>
                </c:pt>
                <c:pt idx="10">
                  <c:v>12445.627354408834</c:v>
                </c:pt>
                <c:pt idx="11">
                  <c:v>12454.016725236183</c:v>
                </c:pt>
                <c:pt idx="12">
                  <c:v>11979.59891663591</c:v>
                </c:pt>
                <c:pt idx="13">
                  <c:v>12666.135652541863</c:v>
                </c:pt>
                <c:pt idx="14">
                  <c:v>10540.60902280584</c:v>
                </c:pt>
                <c:pt idx="15">
                  <c:v>10578.095178524301</c:v>
                </c:pt>
                <c:pt idx="16">
                  <c:v>7648.6056232623032</c:v>
                </c:pt>
                <c:pt idx="17">
                  <c:v>11392.3553938073</c:v>
                </c:pt>
                <c:pt idx="18">
                  <c:v>10613.779064074195</c:v>
                </c:pt>
                <c:pt idx="19">
                  <c:v>9080.7575988729568</c:v>
                </c:pt>
                <c:pt idx="20">
                  <c:v>9178.3921815167105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720.09736333510841</c:v>
                </c:pt>
                <c:pt idx="1">
                  <c:v>824.9318704284284</c:v>
                </c:pt>
                <c:pt idx="2">
                  <c:v>806.11994278895452</c:v>
                </c:pt>
                <c:pt idx="3">
                  <c:v>1401.7593665892275</c:v>
                </c:pt>
                <c:pt idx="4">
                  <c:v>2739.0567645311789</c:v>
                </c:pt>
                <c:pt idx="5">
                  <c:v>2704.5634306695497</c:v>
                </c:pt>
                <c:pt idx="6">
                  <c:v>3841.6212484827925</c:v>
                </c:pt>
                <c:pt idx="7">
                  <c:v>3057.1115547526933</c:v>
                </c:pt>
                <c:pt idx="8">
                  <c:v>4090.8300843027846</c:v>
                </c:pt>
                <c:pt idx="9">
                  <c:v>3704.7442619127928</c:v>
                </c:pt>
                <c:pt idx="10">
                  <c:v>4047.3435007708686</c:v>
                </c:pt>
                <c:pt idx="11">
                  <c:v>7665.1912435101858</c:v>
                </c:pt>
                <c:pt idx="12">
                  <c:v>7489.2436403031597</c:v>
                </c:pt>
                <c:pt idx="13">
                  <c:v>7805.4976324578802</c:v>
                </c:pt>
                <c:pt idx="14">
                  <c:v>9110.9307614949175</c:v>
                </c:pt>
                <c:pt idx="15">
                  <c:v>10700.864441773512</c:v>
                </c:pt>
                <c:pt idx="16">
                  <c:v>14371.707897040384</c:v>
                </c:pt>
                <c:pt idx="17">
                  <c:v>13547.855305155841</c:v>
                </c:pt>
                <c:pt idx="18">
                  <c:v>15688.42229467813</c:v>
                </c:pt>
                <c:pt idx="19">
                  <c:v>15230.276188066273</c:v>
                </c:pt>
                <c:pt idx="20">
                  <c:v>14929.855349956279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29257.451372462023</c:v>
                </c:pt>
                <c:pt idx="1">
                  <c:v>30353.578196995804</c:v>
                </c:pt>
                <c:pt idx="2">
                  <c:v>31007.232596067395</c:v>
                </c:pt>
                <c:pt idx="3">
                  <c:v>32083.617305549702</c:v>
                </c:pt>
                <c:pt idx="4">
                  <c:v>34567.533314593617</c:v>
                </c:pt>
                <c:pt idx="5">
                  <c:v>37976.554736099264</c:v>
                </c:pt>
                <c:pt idx="6">
                  <c:v>38179.366465201063</c:v>
                </c:pt>
                <c:pt idx="7">
                  <c:v>43003.306346609847</c:v>
                </c:pt>
                <c:pt idx="8">
                  <c:v>44509.255259683079</c:v>
                </c:pt>
                <c:pt idx="9">
                  <c:v>44472.162496166733</c:v>
                </c:pt>
                <c:pt idx="10">
                  <c:v>48024.877151609835</c:v>
                </c:pt>
                <c:pt idx="11">
                  <c:v>46118.4092952543</c:v>
                </c:pt>
                <c:pt idx="12">
                  <c:v>45918.04426277837</c:v>
                </c:pt>
                <c:pt idx="13">
                  <c:v>47272.816115752314</c:v>
                </c:pt>
                <c:pt idx="14">
                  <c:v>64688.530049117631</c:v>
                </c:pt>
                <c:pt idx="15">
                  <c:v>67584.275379579994</c:v>
                </c:pt>
                <c:pt idx="16">
                  <c:v>71374.681624597288</c:v>
                </c:pt>
                <c:pt idx="17">
                  <c:v>73878.808815700322</c:v>
                </c:pt>
                <c:pt idx="18">
                  <c:v>73228.437870552531</c:v>
                </c:pt>
                <c:pt idx="19">
                  <c:v>73094.345296789514</c:v>
                </c:pt>
                <c:pt idx="20">
                  <c:v>74740.819192203126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15384.050673713731</c:v>
                </c:pt>
                <c:pt idx="2">
                  <c:v>14970.455899979326</c:v>
                </c:pt>
                <c:pt idx="3">
                  <c:v>14849.791766723796</c:v>
                </c:pt>
                <c:pt idx="4">
                  <c:v>15587.14960275494</c:v>
                </c:pt>
                <c:pt idx="5">
                  <c:v>16088.915089482638</c:v>
                </c:pt>
                <c:pt idx="6">
                  <c:v>18757.192760917842</c:v>
                </c:pt>
                <c:pt idx="7">
                  <c:v>17944.171223372665</c:v>
                </c:pt>
                <c:pt idx="8">
                  <c:v>21642.525333997619</c:v>
                </c:pt>
                <c:pt idx="9">
                  <c:v>21996.102601473867</c:v>
                </c:pt>
                <c:pt idx="10">
                  <c:v>22667.176274689984</c:v>
                </c:pt>
                <c:pt idx="11">
                  <c:v>34976.467198906299</c:v>
                </c:pt>
                <c:pt idx="12">
                  <c:v>35269.159597017358</c:v>
                </c:pt>
                <c:pt idx="13">
                  <c:v>34993.394505902717</c:v>
                </c:pt>
                <c:pt idx="14">
                  <c:v>41077.133754525872</c:v>
                </c:pt>
                <c:pt idx="15">
                  <c:v>44933.503004640144</c:v>
                </c:pt>
                <c:pt idx="16">
                  <c:v>50043.571863952355</c:v>
                </c:pt>
                <c:pt idx="17">
                  <c:v>45541.659313682547</c:v>
                </c:pt>
                <c:pt idx="18">
                  <c:v>51067.094388034304</c:v>
                </c:pt>
                <c:pt idx="19">
                  <c:v>53355.361274671057</c:v>
                </c:pt>
                <c:pt idx="20">
                  <c:v>55344.62354187396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-881.81487253542775</c:v>
                </c:pt>
                <c:pt idx="1">
                  <c:v>-1191.8517849552579</c:v>
                </c:pt>
                <c:pt idx="2">
                  <c:v>-1089.007098666398</c:v>
                </c:pt>
                <c:pt idx="3">
                  <c:v>-1966.2147433670077</c:v>
                </c:pt>
                <c:pt idx="4">
                  <c:v>-3586.4655439259291</c:v>
                </c:pt>
                <c:pt idx="5">
                  <c:v>-3563.7554655324921</c:v>
                </c:pt>
                <c:pt idx="6">
                  <c:v>-5136.2741755708812</c:v>
                </c:pt>
                <c:pt idx="7">
                  <c:v>-3950.3434313094581</c:v>
                </c:pt>
                <c:pt idx="8">
                  <c:v>-5328.4280987889888</c:v>
                </c:pt>
                <c:pt idx="9">
                  <c:v>-4714.7863426318927</c:v>
                </c:pt>
                <c:pt idx="10">
                  <c:v>-5194.5074824036046</c:v>
                </c:pt>
                <c:pt idx="11">
                  <c:v>-11200.447331402556</c:v>
                </c:pt>
                <c:pt idx="12">
                  <c:v>-10639.082862192134</c:v>
                </c:pt>
                <c:pt idx="13">
                  <c:v>-10893.476064264592</c:v>
                </c:pt>
                <c:pt idx="14">
                  <c:v>-13034.84129208551</c:v>
                </c:pt>
                <c:pt idx="15">
                  <c:v>-14876.183972066545</c:v>
                </c:pt>
                <c:pt idx="16">
                  <c:v>-19483.098258324448</c:v>
                </c:pt>
                <c:pt idx="17">
                  <c:v>-18093.709489733599</c:v>
                </c:pt>
                <c:pt idx="18">
                  <c:v>-20867.185760789711</c:v>
                </c:pt>
                <c:pt idx="19">
                  <c:v>-20379.184102097766</c:v>
                </c:pt>
                <c:pt idx="20">
                  <c:v>-19999.210239882537</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-3876.42265704702</c:v>
                </c:pt>
                <c:pt idx="2">
                  <c:v>-4265.7631809067825</c:v>
                </c:pt>
                <c:pt idx="3">
                  <c:v>-8743.6420420550276</c:v>
                </c:pt>
                <c:pt idx="4">
                  <c:v>-10176.373021403022</c:v>
                </c:pt>
                <c:pt idx="5">
                  <c:v>-14133.027009784331</c:v>
                </c:pt>
                <c:pt idx="6">
                  <c:v>-11943.028743663483</c:v>
                </c:pt>
                <c:pt idx="7">
                  <c:v>-21037.933166671501</c:v>
                </c:pt>
                <c:pt idx="8">
                  <c:v>-22037.453209617786</c:v>
                </c:pt>
                <c:pt idx="9">
                  <c:v>-18001.475989158193</c:v>
                </c:pt>
                <c:pt idx="10">
                  <c:v>-18845.412975004147</c:v>
                </c:pt>
                <c:pt idx="11">
                  <c:v>-25027.086713194556</c:v>
                </c:pt>
                <c:pt idx="12">
                  <c:v>-24366.613038461699</c:v>
                </c:pt>
                <c:pt idx="13">
                  <c:v>-24679.044382669366</c:v>
                </c:pt>
                <c:pt idx="14">
                  <c:v>-49079.553574442747</c:v>
                </c:pt>
                <c:pt idx="15">
                  <c:v>-53529.419048392447</c:v>
                </c:pt>
                <c:pt idx="16">
                  <c:v>-60498.812336439987</c:v>
                </c:pt>
                <c:pt idx="17">
                  <c:v>-59578.260228352679</c:v>
                </c:pt>
                <c:pt idx="18">
                  <c:v>-59649.817032244915</c:v>
                </c:pt>
                <c:pt idx="19">
                  <c:v>-60681.094784663779</c:v>
                </c:pt>
                <c:pt idx="20">
                  <c:v>-60909.290037497281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1741.7614618983498</c:v>
                </c:pt>
                <c:pt idx="2">
                  <c:v>1539.6687379321666</c:v>
                </c:pt>
                <c:pt idx="3">
                  <c:v>2035.9978292397791</c:v>
                </c:pt>
                <c:pt idx="4">
                  <c:v>1877.6785003174882</c:v>
                </c:pt>
                <c:pt idx="5">
                  <c:v>-248.44605861599121</c:v>
                </c:pt>
                <c:pt idx="6">
                  <c:v>1507.3564872378702</c:v>
                </c:pt>
                <c:pt idx="7">
                  <c:v>-970.33373501123424</c:v>
                </c:pt>
                <c:pt idx="8">
                  <c:v>-3381.8318598908809</c:v>
                </c:pt>
                <c:pt idx="9">
                  <c:v>-3986.6506137941542</c:v>
                </c:pt>
                <c:pt idx="10">
                  <c:v>-7474.6907581643936</c:v>
                </c:pt>
                <c:pt idx="11">
                  <c:v>-9992.2918269017464</c:v>
                </c:pt>
                <c:pt idx="12">
                  <c:v>-9454.5300520293786</c:v>
                </c:pt>
                <c:pt idx="13">
                  <c:v>-9666.832040070869</c:v>
                </c:pt>
                <c:pt idx="14">
                  <c:v>-10464.945527129479</c:v>
                </c:pt>
                <c:pt idx="15">
                  <c:v>-10306.845579620753</c:v>
                </c:pt>
                <c:pt idx="16">
                  <c:v>-10539.555229897542</c:v>
                </c:pt>
                <c:pt idx="17">
                  <c:v>-9927.2264124772664</c:v>
                </c:pt>
                <c:pt idx="18">
                  <c:v>-9591.3476016002678</c:v>
                </c:pt>
                <c:pt idx="19">
                  <c:v>-9806.9629378723985</c:v>
                </c:pt>
                <c:pt idx="20">
                  <c:v>-10141.572705497667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-33.530783464052092</c:v>
                </c:pt>
                <c:pt idx="2">
                  <c:v>-400.29323317759645</c:v>
                </c:pt>
                <c:pt idx="3">
                  <c:v>-1169.988880069101</c:v>
                </c:pt>
                <c:pt idx="4">
                  <c:v>-1166.8878347168259</c:v>
                </c:pt>
                <c:pt idx="5">
                  <c:v>-1171.6297737795999</c:v>
                </c:pt>
                <c:pt idx="6">
                  <c:v>-1165.0585640158818</c:v>
                </c:pt>
                <c:pt idx="7">
                  <c:v>-1220.2411991016297</c:v>
                </c:pt>
                <c:pt idx="8">
                  <c:v>-1220.3217482957111</c:v>
                </c:pt>
                <c:pt idx="9">
                  <c:v>-1220.1168609096198</c:v>
                </c:pt>
                <c:pt idx="10">
                  <c:v>-1208.1957753602071</c:v>
                </c:pt>
                <c:pt idx="11">
                  <c:v>-306.68610826085751</c:v>
                </c:pt>
                <c:pt idx="12">
                  <c:v>-517.43903847305774</c:v>
                </c:pt>
                <c:pt idx="13">
                  <c:v>-991.42905013894688</c:v>
                </c:pt>
                <c:pt idx="14">
                  <c:v>1931.0119327516204</c:v>
                </c:pt>
                <c:pt idx="15">
                  <c:v>684.80594111860228</c:v>
                </c:pt>
                <c:pt idx="16">
                  <c:v>1875.826381466868</c:v>
                </c:pt>
                <c:pt idx="17">
                  <c:v>1088.1128943897093</c:v>
                </c:pt>
                <c:pt idx="18">
                  <c:v>-161.05716370369373</c:v>
                </c:pt>
                <c:pt idx="19">
                  <c:v>1125.5886198628077</c:v>
                </c:pt>
                <c:pt idx="20">
                  <c:v>762.81200259145726</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-22.012774514444914</c:v>
                </c:pt>
                <c:pt idx="2">
                  <c:v>-2.2147484791966292</c:v>
                </c:pt>
                <c:pt idx="3">
                  <c:v>-43.325730149981581</c:v>
                </c:pt>
                <c:pt idx="4">
                  <c:v>-63.883422163365189</c:v>
                </c:pt>
                <c:pt idx="5">
                  <c:v>-72.863874061825229</c:v>
                </c:pt>
                <c:pt idx="6">
                  <c:v>-72.590117855402269</c:v>
                </c:pt>
                <c:pt idx="7">
                  <c:v>-66.925504864387435</c:v>
                </c:pt>
                <c:pt idx="8">
                  <c:v>-68.298323403214283</c:v>
                </c:pt>
                <c:pt idx="9">
                  <c:v>-71.177528767189486</c:v>
                </c:pt>
                <c:pt idx="10">
                  <c:v>-57.898726058696781</c:v>
                </c:pt>
                <c:pt idx="11">
                  <c:v>-0.85268076995197362</c:v>
                </c:pt>
                <c:pt idx="12">
                  <c:v>-66.179746988231457</c:v>
                </c:pt>
                <c:pt idx="13">
                  <c:v>-12.228750765247931</c:v>
                </c:pt>
                <c:pt idx="14">
                  <c:v>510.01121739776863</c:v>
                </c:pt>
                <c:pt idx="15">
                  <c:v>196.68376039459702</c:v>
                </c:pt>
                <c:pt idx="16">
                  <c:v>2580.2953742657255</c:v>
                </c:pt>
                <c:pt idx="17">
                  <c:v>868.33188266422587</c:v>
                </c:pt>
                <c:pt idx="18">
                  <c:v>418.67612572936935</c:v>
                </c:pt>
                <c:pt idx="19">
                  <c:v>1637.0290730157681</c:v>
                </c:pt>
                <c:pt idx="20">
                  <c:v>788.12484227926791</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-2736.7666223036376</c:v>
                </c:pt>
                <c:pt idx="2">
                  <c:v>-2920.3292456361523</c:v>
                </c:pt>
                <c:pt idx="3">
                  <c:v>179.1578163127524</c:v>
                </c:pt>
                <c:pt idx="4">
                  <c:v>-2176.9129322117697</c:v>
                </c:pt>
                <c:pt idx="5">
                  <c:v>-561.09693020166924</c:v>
                </c:pt>
                <c:pt idx="6">
                  <c:v>-6668.8005080744115</c:v>
                </c:pt>
                <c:pt idx="7">
                  <c:v>121.52402598018671</c:v>
                </c:pt>
                <c:pt idx="8">
                  <c:v>-755.4302039367758</c:v>
                </c:pt>
                <c:pt idx="9">
                  <c:v>-4172.4893247353448</c:v>
                </c:pt>
                <c:pt idx="10">
                  <c:v>-3580.3568700453125</c:v>
                </c:pt>
                <c:pt idx="11">
                  <c:v>-3571.9674992179644</c:v>
                </c:pt>
                <c:pt idx="12">
                  <c:v>-4046.3853078182365</c:v>
                </c:pt>
                <c:pt idx="13">
                  <c:v>-3359.8485719122837</c:v>
                </c:pt>
                <c:pt idx="14">
                  <c:v>-5485.3752016483068</c:v>
                </c:pt>
                <c:pt idx="15">
                  <c:v>-5447.8890459298455</c:v>
                </c:pt>
                <c:pt idx="16">
                  <c:v>-8377.3786011918437</c:v>
                </c:pt>
                <c:pt idx="17">
                  <c:v>-4633.6288306468468</c:v>
                </c:pt>
                <c:pt idx="18">
                  <c:v>-5412.2051603799518</c:v>
                </c:pt>
                <c:pt idx="19">
                  <c:v>-6945.2266255811901</c:v>
                </c:pt>
                <c:pt idx="20">
                  <c:v>-6847.5920429374364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104.83450709331998</c:v>
                </c:pt>
                <c:pt idx="2">
                  <c:v>86.022579453846106</c:v>
                </c:pt>
                <c:pt idx="3">
                  <c:v>681.6620032541191</c:v>
                </c:pt>
                <c:pt idx="4">
                  <c:v>2018.9594011960705</c:v>
                </c:pt>
                <c:pt idx="5">
                  <c:v>1984.4660673344413</c:v>
                </c:pt>
                <c:pt idx="6">
                  <c:v>3121.5238851476843</c:v>
                </c:pt>
                <c:pt idx="7">
                  <c:v>2337.0141914175847</c:v>
                </c:pt>
                <c:pt idx="8">
                  <c:v>3370.732720967676</c:v>
                </c:pt>
                <c:pt idx="9">
                  <c:v>2984.6468985776846</c:v>
                </c:pt>
                <c:pt idx="10">
                  <c:v>3327.2461374357599</c:v>
                </c:pt>
                <c:pt idx="11">
                  <c:v>6945.0938801750772</c:v>
                </c:pt>
                <c:pt idx="12">
                  <c:v>6769.1462769680511</c:v>
                </c:pt>
                <c:pt idx="13">
                  <c:v>7085.4002691227715</c:v>
                </c:pt>
                <c:pt idx="14">
                  <c:v>8390.8333981598098</c:v>
                </c:pt>
                <c:pt idx="15">
                  <c:v>9980.7670784384045</c:v>
                </c:pt>
                <c:pt idx="16">
                  <c:v>13651.610533705276</c:v>
                </c:pt>
                <c:pt idx="17">
                  <c:v>12827.757941820733</c:v>
                </c:pt>
                <c:pt idx="18">
                  <c:v>14968.324931343022</c:v>
                </c:pt>
                <c:pt idx="19">
                  <c:v>14510.178824731165</c:v>
                </c:pt>
                <c:pt idx="20">
                  <c:v>14209.757986621171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1096.1268245337815</c:v>
                </c:pt>
                <c:pt idx="2">
                  <c:v>1749.7812236053724</c:v>
                </c:pt>
                <c:pt idx="3">
                  <c:v>2826.1659330876792</c:v>
                </c:pt>
                <c:pt idx="4">
                  <c:v>5310.0819421315937</c:v>
                </c:pt>
                <c:pt idx="5">
                  <c:v>8719.1033636372413</c:v>
                </c:pt>
                <c:pt idx="6">
                  <c:v>8921.9150927390401</c:v>
                </c:pt>
                <c:pt idx="7">
                  <c:v>13745.854974147824</c:v>
                </c:pt>
                <c:pt idx="8">
                  <c:v>15251.803887221056</c:v>
                </c:pt>
                <c:pt idx="9">
                  <c:v>15214.71112370471</c:v>
                </c:pt>
                <c:pt idx="10">
                  <c:v>18767.425779147812</c:v>
                </c:pt>
                <c:pt idx="11">
                  <c:v>16860.957922792277</c:v>
                </c:pt>
                <c:pt idx="12">
                  <c:v>16660.592890316348</c:v>
                </c:pt>
                <c:pt idx="13">
                  <c:v>18015.364743290291</c:v>
                </c:pt>
                <c:pt idx="14">
                  <c:v>35431.078676655612</c:v>
                </c:pt>
                <c:pt idx="15">
                  <c:v>38326.824007117975</c:v>
                </c:pt>
                <c:pt idx="16">
                  <c:v>42117.230252135269</c:v>
                </c:pt>
                <c:pt idx="17">
                  <c:v>44621.357443238303</c:v>
                </c:pt>
                <c:pt idx="18">
                  <c:v>43970.986498090511</c:v>
                </c:pt>
                <c:pt idx="19">
                  <c:v>43836.893924327494</c:v>
                </c:pt>
                <c:pt idx="20">
                  <c:v>45483.367819741106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2609.5231455561316</c:v>
                </c:pt>
                <c:pt idx="2">
                  <c:v>2195.9283718217266</c:v>
                </c:pt>
                <c:pt idx="3">
                  <c:v>2075.2642385661966</c:v>
                </c:pt>
                <c:pt idx="4">
                  <c:v>2812.6220745973405</c:v>
                </c:pt>
                <c:pt idx="5">
                  <c:v>3314.3875613250384</c:v>
                </c:pt>
                <c:pt idx="6">
                  <c:v>5982.6652327602424</c:v>
                </c:pt>
                <c:pt idx="7">
                  <c:v>5169.6436952150652</c:v>
                </c:pt>
                <c:pt idx="8">
                  <c:v>8867.9978058400193</c:v>
                </c:pt>
                <c:pt idx="9">
                  <c:v>9221.5750733162677</c:v>
                </c:pt>
                <c:pt idx="10">
                  <c:v>9892.6487465323844</c:v>
                </c:pt>
                <c:pt idx="11">
                  <c:v>22201.939670748699</c:v>
                </c:pt>
                <c:pt idx="12">
                  <c:v>22494.632068859759</c:v>
                </c:pt>
                <c:pt idx="13">
                  <c:v>22218.866977745118</c:v>
                </c:pt>
                <c:pt idx="14">
                  <c:v>28302.606226368272</c:v>
                </c:pt>
                <c:pt idx="15">
                  <c:v>32158.975476482545</c:v>
                </c:pt>
                <c:pt idx="16">
                  <c:v>37269.044335794752</c:v>
                </c:pt>
                <c:pt idx="17">
                  <c:v>32767.131785524947</c:v>
                </c:pt>
                <c:pt idx="18">
                  <c:v>38292.566859876708</c:v>
                </c:pt>
                <c:pt idx="19">
                  <c:v>40580.833746513454</c:v>
                </c:pt>
                <c:pt idx="20">
                  <c:v>42570.096013716364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831.86303591253591</c:v>
                </c:pt>
                <c:pt idx="8">
                  <c:v>969.09090868241913</c:v>
                </c:pt>
                <c:pt idx="9">
                  <c:v>980.03307658715153</c:v>
                </c:pt>
                <c:pt idx="10">
                  <c:v>1007.0301509487653</c:v>
                </c:pt>
                <c:pt idx="11">
                  <c:v>1432.5015829365004</c:v>
                </c:pt>
                <c:pt idx="12">
                  <c:v>1499.2702859413946</c:v>
                </c:pt>
                <c:pt idx="13">
                  <c:v>1524.3399473393695</c:v>
                </c:pt>
                <c:pt idx="14">
                  <c:v>2342.8933734535722</c:v>
                </c:pt>
                <c:pt idx="15">
                  <c:v>2670.9763858220795</c:v>
                </c:pt>
                <c:pt idx="16">
                  <c:v>3424.0574632733728</c:v>
                </c:pt>
                <c:pt idx="17">
                  <c:v>3528.6893177235565</c:v>
                </c:pt>
                <c:pt idx="18">
                  <c:v>3881.579149319859</c:v>
                </c:pt>
                <c:pt idx="19">
                  <c:v>4016.1728326664306</c:v>
                </c:pt>
                <c:pt idx="20">
                  <c:v>4049.9144641716948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c:v>
                </c:pt>
                <c:pt idx="1">
                  <c:v>3462.9362879901464</c:v>
                </c:pt>
                <c:pt idx="2">
                  <c:v>2836.6928691458943</c:v>
                </c:pt>
                <c:pt idx="3">
                  <c:v>4529.9183535960447</c:v>
                </c:pt>
                <c:pt idx="4">
                  <c:v>3410.9812237069236</c:v>
                </c:pt>
                <c:pt idx="5">
                  <c:v>3527.2097547740209</c:v>
                </c:pt>
                <c:pt idx="6">
                  <c:v>3806.635595795713</c:v>
                </c:pt>
                <c:pt idx="7">
                  <c:v>2975.2106128811088</c:v>
                </c:pt>
                <c:pt idx="8">
                  <c:v>2879.8009269260074</c:v>
                </c:pt>
                <c:pt idx="9">
                  <c:v>3465.6372815070831</c:v>
                </c:pt>
                <c:pt idx="10">
                  <c:v>3567.282767697875</c:v>
                </c:pt>
                <c:pt idx="11">
                  <c:v>3226.5665620449145</c:v>
                </c:pt>
                <c:pt idx="12">
                  <c:v>2668.1578767503515</c:v>
                </c:pt>
                <c:pt idx="13">
                  <c:v>2673.3230865415235</c:v>
                </c:pt>
                <c:pt idx="14">
                  <c:v>2640.6217162582757</c:v>
                </c:pt>
                <c:pt idx="15">
                  <c:v>3097.4323561229653</c:v>
                </c:pt>
                <c:pt idx="16">
                  <c:v>3560.7247279543403</c:v>
                </c:pt>
                <c:pt idx="17">
                  <c:v>2712.6471527930817</c:v>
                </c:pt>
                <c:pt idx="18">
                  <c:v>2724.5604230012514</c:v>
                </c:pt>
                <c:pt idx="19">
                  <c:v>3364.891980508507</c:v>
                </c:pt>
                <c:pt idx="20">
                  <c:v>2728.623718575036</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2379.392399617861</c:v>
                </c:pt>
                <c:pt idx="1">
                  <c:v>2334.2478513815518</c:v>
                </c:pt>
                <c:pt idx="2">
                  <c:v>2412.2001308763902</c:v>
                </c:pt>
                <c:pt idx="3">
                  <c:v>2224.570643865547</c:v>
                </c:pt>
                <c:pt idx="4">
                  <c:v>2187.6720528132055</c:v>
                </c:pt>
                <c:pt idx="5">
                  <c:v>2116.3742850809149</c:v>
                </c:pt>
                <c:pt idx="6">
                  <c:v>2317.2103314491951</c:v>
                </c:pt>
                <c:pt idx="7">
                  <c:v>2121.4440219157923</c:v>
                </c:pt>
                <c:pt idx="8">
                  <c:v>2040.4919419820581</c:v>
                </c:pt>
                <c:pt idx="9">
                  <c:v>2181.5143223500113</c:v>
                </c:pt>
                <c:pt idx="10">
                  <c:v>2167.0929915778988</c:v>
                </c:pt>
                <c:pt idx="11">
                  <c:v>2014.6032368897654</c:v>
                </c:pt>
                <c:pt idx="12">
                  <c:v>2016.9900617199478</c:v>
                </c:pt>
                <c:pt idx="13">
                  <c:v>1992.2920183089907</c:v>
                </c:pt>
                <c:pt idx="14">
                  <c:v>1627.5684232075521</c:v>
                </c:pt>
                <c:pt idx="15">
                  <c:v>1394.0370248641993</c:v>
                </c:pt>
                <c:pt idx="16">
                  <c:v>1662.9533004228413</c:v>
                </c:pt>
                <c:pt idx="17">
                  <c:v>1365.7398880007156</c:v>
                </c:pt>
                <c:pt idx="18">
                  <c:v>1200.9963895110811</c:v>
                </c:pt>
                <c:pt idx="19">
                  <c:v>1436.4198353645829</c:v>
                </c:pt>
                <c:pt idx="20">
                  <c:v>1287.6785270122887</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753.8593752549283</c:v>
                </c:pt>
                <c:pt idx="1">
                  <c:v>729.95597756262976</c:v>
                </c:pt>
                <c:pt idx="2">
                  <c:v>724.39117994663843</c:v>
                </c:pt>
                <c:pt idx="3">
                  <c:v>732.08276818172271</c:v>
                </c:pt>
                <c:pt idx="4">
                  <c:v>713.24482068766656</c:v>
                </c:pt>
                <c:pt idx="5">
                  <c:v>709.62826201731798</c:v>
                </c:pt>
                <c:pt idx="6">
                  <c:v>685.77839410509398</c:v>
                </c:pt>
                <c:pt idx="7">
                  <c:v>697.30590627380866</c:v>
                </c:pt>
                <c:pt idx="8">
                  <c:v>683.57791737104083</c:v>
                </c:pt>
                <c:pt idx="9">
                  <c:v>671.96405725646264</c:v>
                </c:pt>
                <c:pt idx="10">
                  <c:v>668.20101142961585</c:v>
                </c:pt>
                <c:pt idx="11">
                  <c:v>651.30140577273005</c:v>
                </c:pt>
                <c:pt idx="12">
                  <c:v>645.60970743743326</c:v>
                </c:pt>
                <c:pt idx="13">
                  <c:v>647.49577289855847</c:v>
                </c:pt>
                <c:pt idx="14">
                  <c:v>612.07111376309115</c:v>
                </c:pt>
                <c:pt idx="15">
                  <c:v>587.76832408661767</c:v>
                </c:pt>
                <c:pt idx="16">
                  <c:v>577.52545376017486</c:v>
                </c:pt>
                <c:pt idx="17">
                  <c:v>593.01833294828452</c:v>
                </c:pt>
                <c:pt idx="18">
                  <c:v>574.15141231755899</c:v>
                </c:pt>
                <c:pt idx="19">
                  <c:v>580.70390234973365</c:v>
                </c:pt>
                <c:pt idx="20">
                  <c:v>571.22915266578229</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12.719217075496124</c:v>
                </c:pt>
                <c:pt idx="11">
                  <c:v>14.875169490259614</c:v>
                </c:pt>
                <c:pt idx="12">
                  <c:v>18.338788455424375</c:v>
                </c:pt>
                <c:pt idx="13">
                  <c:v>19.075851853351409</c:v>
                </c:pt>
                <c:pt idx="14">
                  <c:v>200.94441665847515</c:v>
                </c:pt>
                <c:pt idx="15">
                  <c:v>233.6140318445369</c:v>
                </c:pt>
                <c:pt idx="16">
                  <c:v>351.9320602447591</c:v>
                </c:pt>
                <c:pt idx="17">
                  <c:v>376.40256668754188</c:v>
                </c:pt>
                <c:pt idx="18">
                  <c:v>424.16957158231895</c:v>
                </c:pt>
                <c:pt idx="19">
                  <c:v>444.8431125075079</c:v>
                </c:pt>
                <c:pt idx="20">
                  <c:v>459.44969911379627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0.45526291534373597</c:v>
                </c:pt>
                <c:pt idx="4">
                  <c:v>0</c:v>
                </c:pt>
                <c:pt idx="5">
                  <c:v>0</c:v>
                </c:pt>
                <c:pt idx="6">
                  <c:v>0</c:v>
                </c:pt>
                <c:pt idx="7">
                  <c:v>0</c:v>
                </c:pt>
                <c:pt idx="8">
                  <c:v>0</c:v>
                </c:pt>
                <c:pt idx="9">
                  <c:v>0</c:v>
                </c:pt>
                <c:pt idx="10">
                  <c:v>0</c:v>
                </c:pt>
                <c:pt idx="11">
                  <c:v>0</c:v>
                </c:pt>
                <c:pt idx="12">
                  <c:v>0</c:v>
                </c:pt>
                <c:pt idx="13">
                  <c:v>11.650461314425909</c:v>
                </c:pt>
                <c:pt idx="14">
                  <c:v>0</c:v>
                </c:pt>
                <c:pt idx="15">
                  <c:v>14.237422891914285</c:v>
                </c:pt>
                <c:pt idx="16">
                  <c:v>5.3951578966044362</c:v>
                </c:pt>
                <c:pt idx="17">
                  <c:v>29.319094175144151</c:v>
                </c:pt>
                <c:pt idx="18">
                  <c:v>94.320113508940679</c:v>
                </c:pt>
                <c:pt idx="19">
                  <c:v>40.730865382367973</c:v>
                </c:pt>
                <c:pt idx="20">
                  <c:v>22.681252220308053</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143.68948740000002</c:v>
                </c:pt>
                <c:pt idx="19">
                  <c:v>259.69578480000001</c:v>
                </c:pt>
                <c:pt idx="20">
                  <c:v>259.69578480000001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366.50590932</c:v>
                </c:pt>
                <c:pt idx="19">
                  <c:v>366.50590932</c:v>
                </c:pt>
                <c:pt idx="20">
                  <c:v>366.50590932</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65.856503919999994</c:v>
                </c:pt>
                <c:pt idx="15">
                  <c:v>576.65638193999996</c:v>
                </c:pt>
                <c:pt idx="16">
                  <c:v>1435.4446633699999</c:v>
                </c:pt>
                <c:pt idx="17">
                  <c:v>1435.4446633699999</c:v>
                </c:pt>
                <c:pt idx="18">
                  <c:v>1944.14110974</c:v>
                </c:pt>
                <c:pt idx="19">
                  <c:v>1944.14110974</c:v>
                </c:pt>
                <c:pt idx="20">
                  <c:v>1944.14110974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2149.4103700400001</c:v>
                </c:pt>
                <c:pt idx="15">
                  <c:v>2193.3101503799999</c:v>
                </c:pt>
                <c:pt idx="16">
                  <c:v>2743.9406261300001</c:v>
                </c:pt>
                <c:pt idx="17">
                  <c:v>2899.5868596999999</c:v>
                </c:pt>
                <c:pt idx="18">
                  <c:v>3105.4827950199997</c:v>
                </c:pt>
                <c:pt idx="19">
                  <c:v>3105.4827950199997</c:v>
                </c:pt>
                <c:pt idx="20">
                  <c:v>3105.4827950199997</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94189.334396319202</c:v>
                </c:pt>
                <c:pt idx="1">
                  <c:v>75343.921421315055</c:v>
                </c:pt>
                <c:pt idx="2">
                  <c:v>33280.04435882192</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31568.700438611326</c:v>
                </c:pt>
                <c:pt idx="1">
                  <c:v>24094.009680446932</c:v>
                </c:pt>
                <c:pt idx="2">
                  <c:v>21427.127733113659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3094.1642676701531</c:v>
                </c:pt>
                <c:pt idx="1">
                  <c:v>1885.968492309946</c:v>
                </c:pt>
                <c:pt idx="2">
                  <c:v>3856.9762702616104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73.951942294370269</c:v>
                </c:pt>
                <c:pt idx="1">
                  <c:v>16.053216235673489</c:v>
                </c:pt>
                <c:pt idx="2">
                  <c:v>862.07678457363818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16025.984224454147</c:v>
                </c:pt>
                <c:pt idx="1">
                  <c:v>12445.627354408834</c:v>
                </c:pt>
                <c:pt idx="2">
                  <c:v>9178.3921815167105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720.09736333510841</c:v>
                </c:pt>
                <c:pt idx="1">
                  <c:v>4047.3435007708686</c:v>
                </c:pt>
                <c:pt idx="2">
                  <c:v>14929.855349956279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29257.451372462023</c:v>
                </c:pt>
                <c:pt idx="1">
                  <c:v>48024.877151609835</c:v>
                </c:pt>
                <c:pt idx="2">
                  <c:v>74740.819192203126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22667.176274689984</c:v>
                </c:pt>
                <c:pt idx="2">
                  <c:v>55344.62354187396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8290039307082795"/>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1A0D-4AB7-9D97-58A87A81F93E}"/>
            </c:ext>
          </c:extLst>
        </c:ser>
        <c:ser>
          <c:idx val="1"/>
          <c:order val="1"/>
          <c:tx>
            <c:strRef>
              <c:f>'Comparison 1 vs 2'!$H$149</c:f>
              <c:strCache>
                <c:ptCount val="1"/>
                <c:pt idx="0">
                  <c:v>High DER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125.20708407634274</c:v>
                </c:pt>
                <c:pt idx="1">
                  <c:v>123.80684003047973</c:v>
                </c:pt>
                <c:pt idx="2">
                  <c:v>122.33693211021648</c:v>
                </c:pt>
                <c:pt idx="3">
                  <c:v>118.21317479523992</c:v>
                </c:pt>
                <c:pt idx="4">
                  <c:v>116.5503603663323</c:v>
                </c:pt>
                <c:pt idx="5">
                  <c:v>110.35410942319493</c:v>
                </c:pt>
                <c:pt idx="6">
                  <c:v>114.53882386593861</c:v>
                </c:pt>
                <c:pt idx="7">
                  <c:v>103.25982153443621</c:v>
                </c:pt>
                <c:pt idx="8">
                  <c:v>99.134806489862015</c:v>
                </c:pt>
                <c:pt idx="9">
                  <c:v>101.75729189495895</c:v>
                </c:pt>
                <c:pt idx="10">
                  <c:v>96.52893334226485</c:v>
                </c:pt>
                <c:pt idx="11">
                  <c:v>88.127893933955534</c:v>
                </c:pt>
                <c:pt idx="12">
                  <c:v>89.188428981974994</c:v>
                </c:pt>
                <c:pt idx="13">
                  <c:v>88.466432814541989</c:v>
                </c:pt>
                <c:pt idx="14">
                  <c:v>66.505866586741192</c:v>
                </c:pt>
                <c:pt idx="15">
                  <c:v>62.061481715724</c:v>
                </c:pt>
                <c:pt idx="16">
                  <c:v>57.98560432701538</c:v>
                </c:pt>
                <c:pt idx="17">
                  <c:v>57.921328857782214</c:v>
                </c:pt>
                <c:pt idx="18">
                  <c:v>57.351799750691058</c:v>
                </c:pt>
                <c:pt idx="19">
                  <c:v>57.564051662104134</c:v>
                </c:pt>
                <c:pt idx="20">
                  <c:v>56.237821001025331</c:v>
                </c:pt>
              </c:numCache>
            </c:numRef>
          </c:val>
          <c:smooth val="1"/>
          <c:extLst>
            <c:ext xmlns:c16="http://schemas.microsoft.com/office/drawing/2014/chart" uri="{C3380CC4-5D6E-409C-BE32-E72D297353CC}">
              <c16:uniqueId val="{00000002-1A0D-4AB7-9D97-58A87A81F93E}"/>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0.81529694248774831</c:v>
                </c:pt>
                <c:pt idx="1">
                  <c:v>-4.8465274422380844</c:v>
                </c:pt>
                <c:pt idx="2">
                  <c:v>-10.828833424696086</c:v>
                </c:pt>
                <c:pt idx="3">
                  <c:v>-10.095304182989594</c:v>
                </c:pt>
                <c:pt idx="4">
                  <c:v>-57.365416045178108</c:v>
                </c:pt>
                <c:pt idx="5">
                  <c:v>105.18974446554739</c:v>
                </c:pt>
                <c:pt idx="6">
                  <c:v>-16.47167115612001</c:v>
                </c:pt>
                <c:pt idx="7">
                  <c:v>-1.5879486413687118</c:v>
                </c:pt>
                <c:pt idx="8">
                  <c:v>-126.64749401891413</c:v>
                </c:pt>
                <c:pt idx="9">
                  <c:v>-296.54084781265283</c:v>
                </c:pt>
                <c:pt idx="10">
                  <c:v>-260.56261773488859</c:v>
                </c:pt>
                <c:pt idx="11">
                  <c:v>-297.71396626383876</c:v>
                </c:pt>
                <c:pt idx="12">
                  <c:v>-405.19567507543798</c:v>
                </c:pt>
                <c:pt idx="13">
                  <c:v>-707.45288905480083</c:v>
                </c:pt>
                <c:pt idx="14">
                  <c:v>-658.71413448861858</c:v>
                </c:pt>
                <c:pt idx="15">
                  <c:v>-961.16825528350273</c:v>
                </c:pt>
                <c:pt idx="16">
                  <c:v>-1132.0278452430157</c:v>
                </c:pt>
                <c:pt idx="17">
                  <c:v>-1335.4013915364685</c:v>
                </c:pt>
                <c:pt idx="18">
                  <c:v>-1566.7430690433985</c:v>
                </c:pt>
                <c:pt idx="19">
                  <c:v>-1087.2917247755804</c:v>
                </c:pt>
                <c:pt idx="20">
                  <c:v>-1191.2178549642977</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5.7828666299997167E-9</c:v>
                </c:pt>
                <c:pt idx="1">
                  <c:v>-5.0584979034431754</c:v>
                </c:pt>
                <c:pt idx="2">
                  <c:v>-4.6680226249384553</c:v>
                </c:pt>
                <c:pt idx="3">
                  <c:v>-31.303714036888543</c:v>
                </c:pt>
                <c:pt idx="4">
                  <c:v>-28.876399372468569</c:v>
                </c:pt>
                <c:pt idx="5">
                  <c:v>-26.103780849970775</c:v>
                </c:pt>
                <c:pt idx="6">
                  <c:v>-38.741797058141231</c:v>
                </c:pt>
                <c:pt idx="7">
                  <c:v>-12.978330231370052</c:v>
                </c:pt>
                <c:pt idx="8">
                  <c:v>-16.814262468452313</c:v>
                </c:pt>
                <c:pt idx="9">
                  <c:v>-13.17072293999621</c:v>
                </c:pt>
                <c:pt idx="10">
                  <c:v>-34.913663112370557</c:v>
                </c:pt>
                <c:pt idx="11">
                  <c:v>-303.84473211354089</c:v>
                </c:pt>
                <c:pt idx="12">
                  <c:v>-224.29900447603035</c:v>
                </c:pt>
                <c:pt idx="13">
                  <c:v>-178.05861811789703</c:v>
                </c:pt>
                <c:pt idx="14">
                  <c:v>-132.17373164596768</c:v>
                </c:pt>
                <c:pt idx="15">
                  <c:v>-677.30673795884104</c:v>
                </c:pt>
                <c:pt idx="16">
                  <c:v>-2435.8490567727094</c:v>
                </c:pt>
                <c:pt idx="17">
                  <c:v>-2150.7786924218508</c:v>
                </c:pt>
                <c:pt idx="18">
                  <c:v>-3251.385260625545</c:v>
                </c:pt>
                <c:pt idx="19">
                  <c:v>-3551.8577619892494</c:v>
                </c:pt>
                <c:pt idx="20">
                  <c:v>-3507.0146721502419</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-13.800097916244425</c:v>
                </c:pt>
                <c:pt idx="4">
                  <c:v>-716.75722325940728</c:v>
                </c:pt>
                <c:pt idx="5">
                  <c:v>-437.63756128703903</c:v>
                </c:pt>
                <c:pt idx="6">
                  <c:v>-646.56596593997483</c:v>
                </c:pt>
                <c:pt idx="7">
                  <c:v>-272.55795251185879</c:v>
                </c:pt>
                <c:pt idx="8">
                  <c:v>-226.7170483167767</c:v>
                </c:pt>
                <c:pt idx="9">
                  <c:v>-195.83378470848379</c:v>
                </c:pt>
                <c:pt idx="10">
                  <c:v>-212.0417026342663</c:v>
                </c:pt>
                <c:pt idx="11">
                  <c:v>-1768.3020174600078</c:v>
                </c:pt>
                <c:pt idx="12">
                  <c:v>-1761.9746460171996</c:v>
                </c:pt>
                <c:pt idx="13">
                  <c:v>-1832.9795991811425</c:v>
                </c:pt>
                <c:pt idx="14">
                  <c:v>-1059.2908890454173</c:v>
                </c:pt>
                <c:pt idx="15">
                  <c:v>-1171.3489976425194</c:v>
                </c:pt>
                <c:pt idx="16">
                  <c:v>-3377.4188740011009</c:v>
                </c:pt>
                <c:pt idx="17">
                  <c:v>-3342.2595115942322</c:v>
                </c:pt>
                <c:pt idx="18">
                  <c:v>-3558.6372229604549</c:v>
                </c:pt>
                <c:pt idx="19">
                  <c:v>-3311.3538891795588</c:v>
                </c:pt>
                <c:pt idx="20">
                  <c:v>-3481.9206826996651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2.4225155357271433E-6</c:v>
                </c:pt>
                <c:pt idx="1">
                  <c:v>2566.806084862561</c:v>
                </c:pt>
                <c:pt idx="2">
                  <c:v>4937.5128947504709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9.5369018883502577E-2</c:v>
                </c:pt>
                <c:pt idx="1">
                  <c:v>-2062.7850373137117</c:v>
                </c:pt>
                <c:pt idx="2">
                  <c:v>-1444.2880589268934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3.4161985240643844E-8</c:v>
                </c:pt>
                <c:pt idx="1">
                  <c:v>607.40186965730641</c:v>
                </c:pt>
                <c:pt idx="2">
                  <c:v>6608.9993002162628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6.7331640707379847E-8</c:v>
                </c:pt>
                <c:pt idx="1">
                  <c:v>76.168367122221753</c:v>
                </c:pt>
                <c:pt idx="2">
                  <c:v>15020.359687369226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-7.034032023511827E-9</c:v>
                </c:pt>
                <c:pt idx="1">
                  <c:v>337.32381760087264</c:v>
                </c:pt>
                <c:pt idx="2">
                  <c:v>3092.458194908193</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0.815296948270543</c:v>
                </c:pt>
                <c:pt idx="1">
                  <c:v>-507.51798348152533</c:v>
                </c:pt>
                <c:pt idx="2">
                  <c:v>-8180.1532098142034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2.0500374375842512E-7</c:v>
                </c:pt>
                <c:pt idx="1">
                  <c:v>-2145.047582272302</c:v>
                </c:pt>
                <c:pt idx="2">
                  <c:v>-6178.7920687324076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40.709789092026767</c:v>
                </c:pt>
                <c:pt idx="2">
                  <c:v>-25614.70938432464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158.68129365000004</c:v>
                </c:pt>
                <c:pt idx="15">
                  <c:v>12.729184480000185</c:v>
                </c:pt>
                <c:pt idx="16">
                  <c:v>-613.37849488999973</c:v>
                </c:pt>
                <c:pt idx="17">
                  <c:v>-613.37849488999973</c:v>
                </c:pt>
                <c:pt idx="18">
                  <c:v>-1038.4010254099999</c:v>
                </c:pt>
                <c:pt idx="19">
                  <c:v>-1038.4010254099999</c:v>
                </c:pt>
                <c:pt idx="20">
                  <c:v>-1038.4010254099999</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-83.98473722000017</c:v>
                </c:pt>
                <c:pt idx="15">
                  <c:v>-127.88451755999995</c:v>
                </c:pt>
                <c:pt idx="16">
                  <c:v>-671.51936650000016</c:v>
                </c:pt>
                <c:pt idx="17">
                  <c:v>-827.16560006999998</c:v>
                </c:pt>
                <c:pt idx="18">
                  <c:v>-560.29331536000018</c:v>
                </c:pt>
                <c:pt idx="19">
                  <c:v>-560.29331536000018</c:v>
                </c:pt>
                <c:pt idx="20">
                  <c:v>-560.29331536000018</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-143.68948739999996</c:v>
                </c:pt>
                <c:pt idx="19">
                  <c:v>-259.69578479999996</c:v>
                </c:pt>
                <c:pt idx="20">
                  <c:v>-259.69578479999996</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6575.96137146</c:v>
                </c:pt>
                <c:pt idx="19">
                  <c:v>6645.9362810999992</c:v>
                </c:pt>
                <c:pt idx="20">
                  <c:v>7153.1193994200003</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74.696556429997145</c:v>
                </c:pt>
                <c:pt idx="15">
                  <c:v>-115.15533308000522</c:v>
                </c:pt>
                <c:pt idx="16">
                  <c:v>-1284.8978613899963</c:v>
                </c:pt>
                <c:pt idx="17">
                  <c:v>-1440.5440949600015</c:v>
                </c:pt>
                <c:pt idx="18">
                  <c:v>-1598.6943407699982</c:v>
                </c:pt>
                <c:pt idx="19">
                  <c:v>-1598.6943407700019</c:v>
                </c:pt>
                <c:pt idx="20">
                  <c:v>-1598.6943407700019</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-4.9602627500007657</c:v>
                </c:pt>
                <c:pt idx="8">
                  <c:v>53.361891089996789</c:v>
                </c:pt>
                <c:pt idx="9">
                  <c:v>-6.7185974700005318</c:v>
                </c:pt>
                <c:pt idx="10">
                  <c:v>-209.52415368999937</c:v>
                </c:pt>
                <c:pt idx="11">
                  <c:v>-270.1088244800012</c:v>
                </c:pt>
                <c:pt idx="12">
                  <c:v>-494.261277470001</c:v>
                </c:pt>
                <c:pt idx="13">
                  <c:v>-667.90068970000175</c:v>
                </c:pt>
                <c:pt idx="14">
                  <c:v>639.89662770999712</c:v>
                </c:pt>
                <c:pt idx="15">
                  <c:v>125.49133846999757</c:v>
                </c:pt>
                <c:pt idx="16">
                  <c:v>-1772.7207832999993</c:v>
                </c:pt>
                <c:pt idx="17">
                  <c:v>-1448.5846581400001</c:v>
                </c:pt>
                <c:pt idx="18">
                  <c:v>-1361.0968535199972</c:v>
                </c:pt>
                <c:pt idx="19">
                  <c:v>-1106.2431856599978</c:v>
                </c:pt>
                <c:pt idx="20">
                  <c:v>-1386.0240372599947</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54.589697000000342</c:v>
                </c:pt>
                <c:pt idx="8">
                  <c:v>78.680346749999444</c:v>
                </c:pt>
                <c:pt idx="9">
                  <c:v>78.680346749999444</c:v>
                </c:pt>
                <c:pt idx="10">
                  <c:v>78.680346749999444</c:v>
                </c:pt>
                <c:pt idx="11">
                  <c:v>-3152.6196414599999</c:v>
                </c:pt>
                <c:pt idx="12">
                  <c:v>-2834.731029300001</c:v>
                </c:pt>
                <c:pt idx="13">
                  <c:v>-2877.2594190899999</c:v>
                </c:pt>
                <c:pt idx="14">
                  <c:v>-4084.7493329500012</c:v>
                </c:pt>
                <c:pt idx="15">
                  <c:v>-5495.680207559999</c:v>
                </c:pt>
                <c:pt idx="16">
                  <c:v>-7084.8676149799994</c:v>
                </c:pt>
                <c:pt idx="17">
                  <c:v>-7610.7788958599976</c:v>
                </c:pt>
                <c:pt idx="18">
                  <c:v>-9017.0358465899972</c:v>
                </c:pt>
                <c:pt idx="19">
                  <c:v>-9442.4143271699995</c:v>
                </c:pt>
                <c:pt idx="20">
                  <c:v>-9442.4143271699995</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107.3439469799996</c:v>
                </c:pt>
                <c:pt idx="11">
                  <c:v>1647.6186555599998</c:v>
                </c:pt>
                <c:pt idx="12">
                  <c:v>2003.6947265400004</c:v>
                </c:pt>
                <c:pt idx="13">
                  <c:v>2544.1286242800006</c:v>
                </c:pt>
                <c:pt idx="14">
                  <c:v>2803.3472373699969</c:v>
                </c:pt>
                <c:pt idx="15">
                  <c:v>4085.3828839599955</c:v>
                </c:pt>
                <c:pt idx="16">
                  <c:v>4114.4520461700031</c:v>
                </c:pt>
                <c:pt idx="17">
                  <c:v>4391.3022420999969</c:v>
                </c:pt>
                <c:pt idx="18">
                  <c:v>4833.5775432900018</c:v>
                </c:pt>
                <c:pt idx="19">
                  <c:v>4787.5461555299971</c:v>
                </c:pt>
                <c:pt idx="20">
                  <c:v>5294.7292738499982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2.4225155357271433E-6</c:v>
                </c:pt>
                <c:pt idx="1">
                  <c:v>393.46790110383881</c:v>
                </c:pt>
                <c:pt idx="2">
                  <c:v>476.88113878846343</c:v>
                </c:pt>
                <c:pt idx="3">
                  <c:v>1870.289148072945</c:v>
                </c:pt>
                <c:pt idx="4">
                  <c:v>3096.9981982728204</c:v>
                </c:pt>
                <c:pt idx="5">
                  <c:v>3654.6918774506485</c:v>
                </c:pt>
                <c:pt idx="6">
                  <c:v>2377.2118987432914</c:v>
                </c:pt>
                <c:pt idx="7">
                  <c:v>4334.2376912078616</c:v>
                </c:pt>
                <c:pt idx="8">
                  <c:v>3262.5327733201411</c:v>
                </c:pt>
                <c:pt idx="9">
                  <c:v>2209.4623026500194</c:v>
                </c:pt>
                <c:pt idx="10">
                  <c:v>2566.806084862561</c:v>
                </c:pt>
                <c:pt idx="11">
                  <c:v>1690.4431578637887</c:v>
                </c:pt>
                <c:pt idx="12">
                  <c:v>2228.5510193714581</c:v>
                </c:pt>
                <c:pt idx="13">
                  <c:v>2450.5611284954211</c:v>
                </c:pt>
                <c:pt idx="14">
                  <c:v>1613.9844132700964</c:v>
                </c:pt>
                <c:pt idx="15">
                  <c:v>3129.4650072158547</c:v>
                </c:pt>
                <c:pt idx="16">
                  <c:v>3869.2218925589914</c:v>
                </c:pt>
                <c:pt idx="17">
                  <c:v>3356.3670804603607</c:v>
                </c:pt>
                <c:pt idx="18">
                  <c:v>3579.2287461809101</c:v>
                </c:pt>
                <c:pt idx="19">
                  <c:v>4646.7050919153044</c:v>
                </c:pt>
                <c:pt idx="20">
                  <c:v>4937.5128947504709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9.5369018883502577E-2</c:v>
                </c:pt>
                <c:pt idx="1">
                  <c:v>-370.1735350597155</c:v>
                </c:pt>
                <c:pt idx="2">
                  <c:v>-426.28281639333363</c:v>
                </c:pt>
                <c:pt idx="3">
                  <c:v>-2322.0924489094323</c:v>
                </c:pt>
                <c:pt idx="4">
                  <c:v>-3822.365778379175</c:v>
                </c:pt>
                <c:pt idx="5">
                  <c:v>-3062.332215322127</c:v>
                </c:pt>
                <c:pt idx="6">
                  <c:v>-2554.0867701325878</c:v>
                </c:pt>
                <c:pt idx="7">
                  <c:v>-3705.604379877157</c:v>
                </c:pt>
                <c:pt idx="8">
                  <c:v>-2617.5086991841999</c:v>
                </c:pt>
                <c:pt idx="9">
                  <c:v>-1942.8939912420865</c:v>
                </c:pt>
                <c:pt idx="10">
                  <c:v>-2062.7850373137117</c:v>
                </c:pt>
                <c:pt idx="11">
                  <c:v>-1362.8072483790966</c:v>
                </c:pt>
                <c:pt idx="12">
                  <c:v>-1615.6487380251783</c:v>
                </c:pt>
                <c:pt idx="13">
                  <c:v>-1934.3330201706231</c:v>
                </c:pt>
                <c:pt idx="14">
                  <c:v>-1561.8439518443738</c:v>
                </c:pt>
                <c:pt idx="15">
                  <c:v>-1193.3327036397823</c:v>
                </c:pt>
                <c:pt idx="16">
                  <c:v>249.20188569168749</c:v>
                </c:pt>
                <c:pt idx="17">
                  <c:v>-1195.5422293878182</c:v>
                </c:pt>
                <c:pt idx="18">
                  <c:v>-1288.7260622377289</c:v>
                </c:pt>
                <c:pt idx="19">
                  <c:v>-61.298344664210163</c:v>
                </c:pt>
                <c:pt idx="20">
                  <c:v>-1444.2880589268934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3.4161985240643844E-8</c:v>
                </c:pt>
                <c:pt idx="1">
                  <c:v>1.2089394556369371E-2</c:v>
                </c:pt>
                <c:pt idx="2">
                  <c:v>1.1006224598531844E-2</c:v>
                </c:pt>
                <c:pt idx="3">
                  <c:v>762.93242646649151</c:v>
                </c:pt>
                <c:pt idx="4">
                  <c:v>607.36181231418982</c:v>
                </c:pt>
                <c:pt idx="5">
                  <c:v>577.94955871639058</c:v>
                </c:pt>
                <c:pt idx="6">
                  <c:v>594.18562530585609</c:v>
                </c:pt>
                <c:pt idx="7">
                  <c:v>630.62941961077195</c:v>
                </c:pt>
                <c:pt idx="8">
                  <c:v>585.7350775694681</c:v>
                </c:pt>
                <c:pt idx="9">
                  <c:v>607.38045351969822</c:v>
                </c:pt>
                <c:pt idx="10">
                  <c:v>607.40186965730641</c:v>
                </c:pt>
                <c:pt idx="11">
                  <c:v>5981.687297107529</c:v>
                </c:pt>
                <c:pt idx="12">
                  <c:v>6060.6374772792287</c:v>
                </c:pt>
                <c:pt idx="13">
                  <c:v>5726.0935972931466</c:v>
                </c:pt>
                <c:pt idx="14">
                  <c:v>3118.2012781969415</c:v>
                </c:pt>
                <c:pt idx="15">
                  <c:v>5105.1305203301754</c:v>
                </c:pt>
                <c:pt idx="16">
                  <c:v>6847.9321903450227</c:v>
                </c:pt>
                <c:pt idx="17">
                  <c:v>7931.972225996552</c:v>
                </c:pt>
                <c:pt idx="18">
                  <c:v>7134.3268921732097</c:v>
                </c:pt>
                <c:pt idx="19">
                  <c:v>5981.3315142500887</c:v>
                </c:pt>
                <c:pt idx="20">
                  <c:v>6608.9993002162628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6.7331640707379847E-8</c:v>
                </c:pt>
                <c:pt idx="1">
                  <c:v>0.51339604501584546</c:v>
                </c:pt>
                <c:pt idx="2">
                  <c:v>2.3706129359283779</c:v>
                </c:pt>
                <c:pt idx="3">
                  <c:v>65.601825391131712</c:v>
                </c:pt>
                <c:pt idx="4">
                  <c:v>77.770639521958529</c:v>
                </c:pt>
                <c:pt idx="5">
                  <c:v>46.754033000299593</c:v>
                </c:pt>
                <c:pt idx="6">
                  <c:v>65.378002767570933</c:v>
                </c:pt>
                <c:pt idx="7">
                  <c:v>75.294750263309794</c:v>
                </c:pt>
                <c:pt idx="8">
                  <c:v>79.501830428517081</c:v>
                </c:pt>
                <c:pt idx="9">
                  <c:v>65.792861946456057</c:v>
                </c:pt>
                <c:pt idx="10">
                  <c:v>76.168367122221753</c:v>
                </c:pt>
                <c:pt idx="11">
                  <c:v>1475.0380357136164</c:v>
                </c:pt>
                <c:pt idx="12">
                  <c:v>1443.6070624913623</c:v>
                </c:pt>
                <c:pt idx="13">
                  <c:v>1376.4130180565376</c:v>
                </c:pt>
                <c:pt idx="14">
                  <c:v>3658.4526286502723</c:v>
                </c:pt>
                <c:pt idx="15">
                  <c:v>4185.5907365734638</c:v>
                </c:pt>
                <c:pt idx="16">
                  <c:v>10844.575132652044</c:v>
                </c:pt>
                <c:pt idx="17">
                  <c:v>9307.7646842273807</c:v>
                </c:pt>
                <c:pt idx="18">
                  <c:v>12411.941979896385</c:v>
                </c:pt>
                <c:pt idx="19">
                  <c:v>14067.931651777943</c:v>
                </c:pt>
                <c:pt idx="20">
                  <c:v>15020.359687369226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-7.034032023511827E-9</c:v>
                </c:pt>
                <c:pt idx="1">
                  <c:v>-17.168030727871155</c:v>
                </c:pt>
                <c:pt idx="2">
                  <c:v>-44.391914598581934</c:v>
                </c:pt>
                <c:pt idx="3">
                  <c:v>-310.49074307914634</c:v>
                </c:pt>
                <c:pt idx="4">
                  <c:v>-267.97997666993797</c:v>
                </c:pt>
                <c:pt idx="5">
                  <c:v>-831.42840506724315</c:v>
                </c:pt>
                <c:pt idx="6">
                  <c:v>-140.04866626834337</c:v>
                </c:pt>
                <c:pt idx="7">
                  <c:v>-671.67936141830069</c:v>
                </c:pt>
                <c:pt idx="8">
                  <c:v>-721.96033430206262</c:v>
                </c:pt>
                <c:pt idx="9">
                  <c:v>-136.33851004858661</c:v>
                </c:pt>
                <c:pt idx="10">
                  <c:v>337.32381760087264</c:v>
                </c:pt>
                <c:pt idx="11">
                  <c:v>-63.739065783993283</c:v>
                </c:pt>
                <c:pt idx="12">
                  <c:v>164.57585753505555</c:v>
                </c:pt>
                <c:pt idx="13">
                  <c:v>873.08284354285388</c:v>
                </c:pt>
                <c:pt idx="14">
                  <c:v>1642.296791296445</c:v>
                </c:pt>
                <c:pt idx="15">
                  <c:v>2287.1239740760921</c:v>
                </c:pt>
                <c:pt idx="16">
                  <c:v>1229.4550439643335</c:v>
                </c:pt>
                <c:pt idx="17">
                  <c:v>3285.9548001587627</c:v>
                </c:pt>
                <c:pt idx="18">
                  <c:v>3635.9514259625994</c:v>
                </c:pt>
                <c:pt idx="19">
                  <c:v>2170.9992411575477</c:v>
                </c:pt>
                <c:pt idx="20">
                  <c:v>3092.458194908193</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0.815296948270543</c:v>
                </c:pt>
                <c:pt idx="1">
                  <c:v>-9.9050253456812243</c:v>
                </c:pt>
                <c:pt idx="2">
                  <c:v>-15.49685604963463</c:v>
                </c:pt>
                <c:pt idx="3">
                  <c:v>-55.199116136122711</c:v>
                </c:pt>
                <c:pt idx="4">
                  <c:v>-802.99903867705416</c:v>
                </c:pt>
                <c:pt idx="5">
                  <c:v>-358.55159767146324</c:v>
                </c:pt>
                <c:pt idx="6">
                  <c:v>-701.77943415423488</c:v>
                </c:pt>
                <c:pt idx="7">
                  <c:v>-287.12423138459781</c:v>
                </c:pt>
                <c:pt idx="8">
                  <c:v>-370.17880480414351</c:v>
                </c:pt>
                <c:pt idx="9">
                  <c:v>-505.54535546113311</c:v>
                </c:pt>
                <c:pt idx="10">
                  <c:v>-507.51798348152533</c:v>
                </c:pt>
                <c:pt idx="11">
                  <c:v>-2369.8607158373861</c:v>
                </c:pt>
                <c:pt idx="12">
                  <c:v>-2391.469325568668</c:v>
                </c:pt>
                <c:pt idx="13">
                  <c:v>-2718.4911063538402</c:v>
                </c:pt>
                <c:pt idx="14">
                  <c:v>-1850.1787551800044</c:v>
                </c:pt>
                <c:pt idx="15">
                  <c:v>-2809.8239908848636</c:v>
                </c:pt>
                <c:pt idx="16">
                  <c:v>-6945.2957760168238</c:v>
                </c:pt>
                <c:pt idx="17">
                  <c:v>-6828.4395955525524</c:v>
                </c:pt>
                <c:pt idx="18">
                  <c:v>-8376.7655526293984</c:v>
                </c:pt>
                <c:pt idx="19">
                  <c:v>-7950.5033759443904</c:v>
                </c:pt>
                <c:pt idx="20">
                  <c:v>-8180.1532098142034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2.0500374375842512E-7</c:v>
                </c:pt>
                <c:pt idx="1">
                  <c:v>-76.706197992742091</c:v>
                </c:pt>
                <c:pt idx="2">
                  <c:v>-72.782956913852104</c:v>
                </c:pt>
                <c:pt idx="3">
                  <c:v>-385.01131504979639</c:v>
                </c:pt>
                <c:pt idx="4">
                  <c:v>-476.69435244816123</c:v>
                </c:pt>
                <c:pt idx="5">
                  <c:v>-1205.4234237305864</c:v>
                </c:pt>
                <c:pt idx="6">
                  <c:v>-869.33061256055953</c:v>
                </c:pt>
                <c:pt idx="7">
                  <c:v>-1233.3346643626719</c:v>
                </c:pt>
                <c:pt idx="8">
                  <c:v>-1145.0772670329461</c:v>
                </c:pt>
                <c:pt idx="9">
                  <c:v>-1374.6065777898621</c:v>
                </c:pt>
                <c:pt idx="10">
                  <c:v>-2145.047582272302</c:v>
                </c:pt>
                <c:pt idx="11">
                  <c:v>-1717.904448785921</c:v>
                </c:pt>
                <c:pt idx="12">
                  <c:v>-2625.2728533610134</c:v>
                </c:pt>
                <c:pt idx="13">
                  <c:v>-3077.3632007331471</c:v>
                </c:pt>
                <c:pt idx="14">
                  <c:v>1581.3665466843231</c:v>
                </c:pt>
                <c:pt idx="15">
                  <c:v>172.28022758830048</c:v>
                </c:pt>
                <c:pt idx="16">
                  <c:v>-6743.224272095511</c:v>
                </c:pt>
                <c:pt idx="17">
                  <c:v>-6843.4016765599663</c:v>
                </c:pt>
                <c:pt idx="18">
                  <c:v>-6536.7078475077578</c:v>
                </c:pt>
                <c:pt idx="19">
                  <c:v>-5895.616444588406</c:v>
                </c:pt>
                <c:pt idx="20">
                  <c:v>-6178.7920687324076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-20.761218239997106</c:v>
                </c:pt>
                <c:pt idx="5">
                  <c:v>421.3049028207497</c:v>
                </c:pt>
                <c:pt idx="6">
                  <c:v>-152.20829860219965</c:v>
                </c:pt>
                <c:pt idx="7">
                  <c:v>-44.647863381640491</c:v>
                </c:pt>
                <c:pt idx="8">
                  <c:v>36.831435023155791</c:v>
                </c:pt>
                <c:pt idx="9">
                  <c:v>97.5598840898856</c:v>
                </c:pt>
                <c:pt idx="10">
                  <c:v>40.709789092026767</c:v>
                </c:pt>
                <c:pt idx="11">
                  <c:v>-8112.2234150810618</c:v>
                </c:pt>
                <c:pt idx="12">
                  <c:v>-7539.0743928824668</c:v>
                </c:pt>
                <c:pt idx="13">
                  <c:v>-7443.7832322700851</c:v>
                </c:pt>
                <c:pt idx="14">
                  <c:v>-11568.085507996115</c:v>
                </c:pt>
                <c:pt idx="15">
                  <c:v>-15343.21413929035</c:v>
                </c:pt>
                <c:pt idx="16">
                  <c:v>-19411.379156976185</c:v>
                </c:pt>
                <c:pt idx="17">
                  <c:v>-18624.952613569301</c:v>
                </c:pt>
                <c:pt idx="18">
                  <c:v>-22548.541424082214</c:v>
                </c:pt>
                <c:pt idx="19">
                  <c:v>-24335.408468350259</c:v>
                </c:pt>
                <c:pt idx="20">
                  <c:v>-25614.70938432464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0.96764936974466309</c:v>
                </c:pt>
                <c:pt idx="1">
                  <c:v>-34.978866879292127</c:v>
                </c:pt>
                <c:pt idx="2">
                  <c:v>-43.822160097322467</c:v>
                </c:pt>
                <c:pt idx="3">
                  <c:v>-175.70846990470818</c:v>
                </c:pt>
                <c:pt idx="4">
                  <c:v>-1193.5561490770037</c:v>
                </c:pt>
                <c:pt idx="5">
                  <c:v>-605.51888314233202</c:v>
                </c:pt>
                <c:pt idx="6">
                  <c:v>-1104.7941733276489</c:v>
                </c:pt>
                <c:pt idx="7">
                  <c:v>-470.66003734832475</c:v>
                </c:pt>
                <c:pt idx="8">
                  <c:v>-600.93060431826234</c:v>
                </c:pt>
                <c:pt idx="9">
                  <c:v>-730.48462041864377</c:v>
                </c:pt>
                <c:pt idx="10">
                  <c:v>-783.39323347866048</c:v>
                </c:pt>
                <c:pt idx="11">
                  <c:v>-4551.8601281693491</c:v>
                </c:pt>
                <c:pt idx="12">
                  <c:v>-4345.7782256715018</c:v>
                </c:pt>
                <c:pt idx="13">
                  <c:v>-4621.2481180859659</c:v>
                </c:pt>
                <c:pt idx="14">
                  <c:v>-3350.1702117097957</c:v>
                </c:pt>
                <c:pt idx="15">
                  <c:v>-4460.4648050679989</c:v>
                </c:pt>
                <c:pt idx="16">
                  <c:v>-9817.1977079115877</c:v>
                </c:pt>
                <c:pt idx="17">
                  <c:v>-9364.5666863617444</c:v>
                </c:pt>
                <c:pt idx="18">
                  <c:v>-11529.476179763398</c:v>
                </c:pt>
                <c:pt idx="19">
                  <c:v>-11110.311939029312</c:v>
                </c:pt>
                <c:pt idx="20">
                  <c:v>-11447.22060943639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0.15784967710044384</c:v>
                </c:pt>
                <c:pt idx="5">
                  <c:v>0.62334492200869818</c:v>
                </c:pt>
                <c:pt idx="6">
                  <c:v>2.5529672271480877</c:v>
                </c:pt>
                <c:pt idx="7">
                  <c:v>4.8317452038425017</c:v>
                </c:pt>
                <c:pt idx="8">
                  <c:v>26.410872271497396</c:v>
                </c:pt>
                <c:pt idx="9">
                  <c:v>18.372543204157409</c:v>
                </c:pt>
                <c:pt idx="10">
                  <c:v>-8.6245311574598418</c:v>
                </c:pt>
                <c:pt idx="11">
                  <c:v>-66.079572341725907</c:v>
                </c:pt>
                <c:pt idx="12">
                  <c:v>-38.77576315050942</c:v>
                </c:pt>
                <c:pt idx="13">
                  <c:v>-1.6764850658144042</c:v>
                </c:pt>
                <c:pt idx="14">
                  <c:v>90.666110530634796</c:v>
                </c:pt>
                <c:pt idx="15">
                  <c:v>45.749747446256151</c:v>
                </c:pt>
                <c:pt idx="16">
                  <c:v>-456.15808659734785</c:v>
                </c:pt>
                <c:pt idx="17">
                  <c:v>-511.63597968074873</c:v>
                </c:pt>
                <c:pt idx="18">
                  <c:v>-558.52675418551507</c:v>
                </c:pt>
                <c:pt idx="19">
                  <c:v>-592.7151577236923</c:v>
                </c:pt>
                <c:pt idx="20">
                  <c:v>-568.82891031760164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-3.0013325158506632E-11</c:v>
                </c:pt>
                <c:pt idx="1">
                  <c:v>-3.8335201679728925E-9</c:v>
                </c:pt>
                <c:pt idx="2">
                  <c:v>-3.637978807091713E-11</c:v>
                </c:pt>
                <c:pt idx="3">
                  <c:v>-3.637978807091713E-11</c:v>
                </c:pt>
                <c:pt idx="4">
                  <c:v>-3.5208003748721239E-2</c:v>
                </c:pt>
                <c:pt idx="5">
                  <c:v>-0.97822350225987975</c:v>
                </c:pt>
                <c:pt idx="6">
                  <c:v>0.49419704742012982</c:v>
                </c:pt>
                <c:pt idx="7">
                  <c:v>0.86577840127074523</c:v>
                </c:pt>
                <c:pt idx="8">
                  <c:v>4.2327435407496523</c:v>
                </c:pt>
                <c:pt idx="9">
                  <c:v>1.9244812120609822</c:v>
                </c:pt>
                <c:pt idx="10">
                  <c:v>-5.8832813944618465</c:v>
                </c:pt>
                <c:pt idx="11">
                  <c:v>-59.747864241096977</c:v>
                </c:pt>
                <c:pt idx="12">
                  <c:v>-63.314213811897389</c:v>
                </c:pt>
                <c:pt idx="13">
                  <c:v>-68.007836003087505</c:v>
                </c:pt>
                <c:pt idx="14">
                  <c:v>199.71725510682927</c:v>
                </c:pt>
                <c:pt idx="15">
                  <c:v>231.71457673245231</c:v>
                </c:pt>
                <c:pt idx="16">
                  <c:v>605.40801073666853</c:v>
                </c:pt>
                <c:pt idx="17">
                  <c:v>941.01225256146927</c:v>
                </c:pt>
                <c:pt idx="18">
                  <c:v>247.08432293502756</c:v>
                </c:pt>
                <c:pt idx="19">
                  <c:v>232.48828829876038</c:v>
                </c:pt>
                <c:pt idx="20">
                  <c:v>-183.51261693834931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2.5282034584961366E-5</c:v>
                </c:pt>
                <c:pt idx="1">
                  <c:v>5.2774670351577697</c:v>
                </c:pt>
                <c:pt idx="2">
                  <c:v>9.2055787469903407</c:v>
                </c:pt>
                <c:pt idx="3">
                  <c:v>108.71237276404281</c:v>
                </c:pt>
                <c:pt idx="4">
                  <c:v>134.93720650927526</c:v>
                </c:pt>
                <c:pt idx="5">
                  <c:v>143.9276775493986</c:v>
                </c:pt>
                <c:pt idx="6">
                  <c:v>129.45494513958101</c:v>
                </c:pt>
                <c:pt idx="7">
                  <c:v>170.39733494869688</c:v>
                </c:pt>
                <c:pt idx="8">
                  <c:v>153.68738109291735</c:v>
                </c:pt>
                <c:pt idx="9">
                  <c:v>137.01590034344417</c:v>
                </c:pt>
                <c:pt idx="10">
                  <c:v>156.2872978432647</c:v>
                </c:pt>
                <c:pt idx="11">
                  <c:v>802.54751757378335</c:v>
                </c:pt>
                <c:pt idx="12">
                  <c:v>806.3405294754657</c:v>
                </c:pt>
                <c:pt idx="13">
                  <c:v>745.70779259967662</c:v>
                </c:pt>
                <c:pt idx="14">
                  <c:v>804.71564577065305</c:v>
                </c:pt>
                <c:pt idx="15">
                  <c:v>1057.3633473557329</c:v>
                </c:pt>
                <c:pt idx="16">
                  <c:v>2255.4399617075051</c:v>
                </c:pt>
                <c:pt idx="17">
                  <c:v>2076.0946594733496</c:v>
                </c:pt>
                <c:pt idx="18">
                  <c:v>2390.903075512716</c:v>
                </c:pt>
                <c:pt idx="19">
                  <c:v>2598.4922523634573</c:v>
                </c:pt>
                <c:pt idx="20">
                  <c:v>2795.529925710312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4.0819045443640789E-4</c:v>
                </c:pt>
                <c:pt idx="1">
                  <c:v>-0.48119801557061237</c:v>
                </c:pt>
                <c:pt idx="2">
                  <c:v>-0.53294751349437774</c:v>
                </c:pt>
                <c:pt idx="3">
                  <c:v>-3.1841058544397356</c:v>
                </c:pt>
                <c:pt idx="4">
                  <c:v>-5.7277625354369093</c:v>
                </c:pt>
                <c:pt idx="5">
                  <c:v>-6.4947262250077529</c:v>
                </c:pt>
                <c:pt idx="6">
                  <c:v>-4.0815756048287994</c:v>
                </c:pt>
                <c:pt idx="7">
                  <c:v>-3.9573932970905616</c:v>
                </c:pt>
                <c:pt idx="8">
                  <c:v>-4.6546088254735878</c:v>
                </c:pt>
                <c:pt idx="9">
                  <c:v>-2.4318729736264686</c:v>
                </c:pt>
                <c:pt idx="10">
                  <c:v>-0.79987816697143899</c:v>
                </c:pt>
                <c:pt idx="11">
                  <c:v>30.768177296553176</c:v>
                </c:pt>
                <c:pt idx="12">
                  <c:v>34.707101874306659</c:v>
                </c:pt>
                <c:pt idx="13">
                  <c:v>40.031466894093569</c:v>
                </c:pt>
                <c:pt idx="14">
                  <c:v>69.842726666291014</c:v>
                </c:pt>
                <c:pt idx="15">
                  <c:v>100.76392405089507</c:v>
                </c:pt>
                <c:pt idx="16">
                  <c:v>164.49697075293795</c:v>
                </c:pt>
                <c:pt idx="17">
                  <c:v>159.42994288392936</c:v>
                </c:pt>
                <c:pt idx="18">
                  <c:v>197.06663057709966</c:v>
                </c:pt>
                <c:pt idx="19">
                  <c:v>207.72041001199239</c:v>
                </c:pt>
                <c:pt idx="20">
                  <c:v>224.21335579142749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-12.719217075496124</c:v>
                </c:pt>
                <c:pt idx="11">
                  <c:v>-14.875169490259614</c:v>
                </c:pt>
                <c:pt idx="12">
                  <c:v>-18.338788455424375</c:v>
                </c:pt>
                <c:pt idx="13">
                  <c:v>-19.075851853351409</c:v>
                </c:pt>
                <c:pt idx="14">
                  <c:v>-200.94441665847515</c:v>
                </c:pt>
                <c:pt idx="15">
                  <c:v>-233.6140318445369</c:v>
                </c:pt>
                <c:pt idx="16">
                  <c:v>-351.9320602447591</c:v>
                </c:pt>
                <c:pt idx="17">
                  <c:v>-376.40256668754188</c:v>
                </c:pt>
                <c:pt idx="18">
                  <c:v>-424.16957158231895</c:v>
                </c:pt>
                <c:pt idx="19">
                  <c:v>-444.8431125075079</c:v>
                </c:pt>
                <c:pt idx="20">
                  <c:v>-459.44969911379627</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7.8459747124068873</c:v>
                </c:pt>
                <c:pt idx="4">
                  <c:v>0</c:v>
                </c:pt>
                <c:pt idx="5">
                  <c:v>0</c:v>
                </c:pt>
                <c:pt idx="6">
                  <c:v>0</c:v>
                </c:pt>
                <c:pt idx="7">
                  <c:v>0</c:v>
                </c:pt>
                <c:pt idx="8">
                  <c:v>27.684053388551483</c:v>
                </c:pt>
                <c:pt idx="9">
                  <c:v>0</c:v>
                </c:pt>
                <c:pt idx="10">
                  <c:v>0</c:v>
                </c:pt>
                <c:pt idx="11">
                  <c:v>12.333856084405891</c:v>
                </c:pt>
                <c:pt idx="12">
                  <c:v>25.320738910071675</c:v>
                </c:pt>
                <c:pt idx="13">
                  <c:v>8.1759560480211686</c:v>
                </c:pt>
                <c:pt idx="14">
                  <c:v>22.864032282327763</c:v>
                </c:pt>
                <c:pt idx="15">
                  <c:v>42.146215066626148</c:v>
                </c:pt>
                <c:pt idx="16">
                  <c:v>21.553359420530136</c:v>
                </c:pt>
                <c:pt idx="17">
                  <c:v>16.500253375890658</c:v>
                </c:pt>
                <c:pt idx="18">
                  <c:v>-1.7589104798042001</c:v>
                </c:pt>
                <c:pt idx="19">
                  <c:v>-20.107386940083348</c:v>
                </c:pt>
                <c:pt idx="20">
                  <c:v>-12.000710424041277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4.334724590080441E-4</c:v>
                </c:pt>
                <c:pt idx="1">
                  <c:v>-3.2420504661314986</c:v>
                </c:pt>
                <c:pt idx="2">
                  <c:v>0.63431175157435682</c:v>
                </c:pt>
                <c:pt idx="3">
                  <c:v>-24.159320897544745</c:v>
                </c:pt>
                <c:pt idx="4">
                  <c:v>-160.57836651003169</c:v>
                </c:pt>
                <c:pt idx="5">
                  <c:v>-152.94592143900994</c:v>
                </c:pt>
                <c:pt idx="6">
                  <c:v>-163.1294677941103</c:v>
                </c:pt>
                <c:pt idx="7">
                  <c:v>-122.44484714168888</c:v>
                </c:pt>
                <c:pt idx="8">
                  <c:v>-89.29483928548234</c:v>
                </c:pt>
                <c:pt idx="9">
                  <c:v>-143.37058079645016</c:v>
                </c:pt>
                <c:pt idx="10">
                  <c:v>-161.23058710834633</c:v>
                </c:pt>
                <c:pt idx="11">
                  <c:v>415.4559677244381</c:v>
                </c:pt>
                <c:pt idx="12">
                  <c:v>456.44862768479106</c:v>
                </c:pt>
                <c:pt idx="13">
                  <c:v>415.66406546231622</c:v>
                </c:pt>
                <c:pt idx="14">
                  <c:v>693.94760310645086</c:v>
                </c:pt>
                <c:pt idx="15">
                  <c:v>952.68005152223873</c:v>
                </c:pt>
                <c:pt idx="16">
                  <c:v>1942.9556691410355</c:v>
                </c:pt>
                <c:pt idx="17">
                  <c:v>2005.5734599570617</c:v>
                </c:pt>
                <c:pt idx="18">
                  <c:v>1558.1590318697001</c:v>
                </c:pt>
                <c:pt idx="19">
                  <c:v>1688.7735517625683</c:v>
                </c:pt>
                <c:pt idx="20">
                  <c:v>1506.4603675508386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layout>
            <c:manualLayout>
              <c:xMode val="edge"/>
              <c:yMode val="edge"/>
              <c:x val="6.5834343263388752E-4"/>
              <c:y val="0.10884341441871355"/>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-143.68948740000002</c:v>
                </c:pt>
                <c:pt idx="19">
                  <c:v>-259.69578480000001</c:v>
                </c:pt>
                <c:pt idx="20">
                  <c:v>-259.69578480000001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6575.96137146</c:v>
                </c:pt>
                <c:pt idx="19">
                  <c:v>6645.936281100001</c:v>
                </c:pt>
                <c:pt idx="20">
                  <c:v>7153.1193994200003</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158.68129365000001</c:v>
                </c:pt>
                <c:pt idx="15">
                  <c:v>12.729184479999958</c:v>
                </c:pt>
                <c:pt idx="16">
                  <c:v>-613.37849488999984</c:v>
                </c:pt>
                <c:pt idx="17">
                  <c:v>-613.37849488999984</c:v>
                </c:pt>
                <c:pt idx="18">
                  <c:v>-1038.4010254099999</c:v>
                </c:pt>
                <c:pt idx="19">
                  <c:v>-1038.4010254099999</c:v>
                </c:pt>
                <c:pt idx="20">
                  <c:v>-1038.4010254099999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-83.98473722000017</c:v>
                </c:pt>
                <c:pt idx="15">
                  <c:v>-127.88451755999995</c:v>
                </c:pt>
                <c:pt idx="16">
                  <c:v>-671.51936650000016</c:v>
                </c:pt>
                <c:pt idx="17">
                  <c:v>-827.16560006999998</c:v>
                </c:pt>
                <c:pt idx="18">
                  <c:v>-560.29331535999972</c:v>
                </c:pt>
                <c:pt idx="19">
                  <c:v>-560.29331535999972</c:v>
                </c:pt>
                <c:pt idx="20">
                  <c:v>-560.29331535999972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5" t="s">
        <v>248</v>
      </c>
      <c r="C2" s="95"/>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High DER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102</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103</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104</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107</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84270.491009751015</v>
      </c>
      <c r="J21" s="79">
        <f t="shared" si="1"/>
        <v>6796.6151869303631</v>
      </c>
      <c r="K21" s="79">
        <f t="shared" si="1"/>
        <v>6897.9527340857794</v>
      </c>
      <c r="L21" s="79">
        <f t="shared" si="1"/>
        <v>6516.9033275190932</v>
      </c>
      <c r="M21" s="16">
        <f t="shared" si="1"/>
        <v>7884.7501540034727</v>
      </c>
      <c r="N21" s="16">
        <f t="shared" si="1"/>
        <v>6753.2616797716828</v>
      </c>
      <c r="O21" s="16">
        <f t="shared" si="1"/>
        <v>6937.2307324406165</v>
      </c>
      <c r="P21" s="16">
        <f t="shared" si="1"/>
        <v>7550.9135137485455</v>
      </c>
      <c r="Q21" s="16">
        <f t="shared" si="1"/>
        <v>6978.7733441446444</v>
      </c>
      <c r="R21" s="16">
        <f t="shared" si="1"/>
        <v>7068.9505130693942</v>
      </c>
      <c r="S21" s="16">
        <f t="shared" si="1"/>
        <v>7545.0918661516334</v>
      </c>
      <c r="T21" s="16">
        <f t="shared" si="1"/>
        <v>7627.7232554619677</v>
      </c>
      <c r="U21" s="16">
        <f t="shared" si="1"/>
        <v>8600.7850839186813</v>
      </c>
      <c r="V21" s="16">
        <f t="shared" si="1"/>
        <v>7634.6522678752362</v>
      </c>
      <c r="W21" s="16">
        <f t="shared" si="1"/>
        <v>7594.8620226034473</v>
      </c>
      <c r="X21" s="16">
        <f t="shared" si="1"/>
        <v>9258.0855016769274</v>
      </c>
      <c r="Y21" s="16">
        <f t="shared" si="1"/>
        <v>9373.4922438161757</v>
      </c>
      <c r="Z21" s="16">
        <f t="shared" si="1"/>
        <v>12105.264559893831</v>
      </c>
      <c r="AA21" s="16">
        <f t="shared" si="1"/>
        <v>10926.995888725723</v>
      </c>
      <c r="AB21" s="16">
        <f t="shared" si="1"/>
        <v>10874.362732638483</v>
      </c>
      <c r="AC21" s="16">
        <f t="shared" si="1"/>
        <v>11891.2058034374</v>
      </c>
      <c r="AD21" s="16">
        <f t="shared" si="1"/>
        <v>10932.23663758668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119</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120</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122</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49211.596881509155</v>
      </c>
      <c r="R42" s="1">
        <f t="shared" si="2"/>
        <v>49740.078745999162</v>
      </c>
      <c r="S42" s="1">
        <f t="shared" si="2"/>
        <v>50467.628720964778</v>
      </c>
      <c r="T42" s="1">
        <f t="shared" si="2"/>
        <v>49281.448502461055</v>
      </c>
      <c r="U42" s="1">
        <f t="shared" si="2"/>
        <v>49886.005610327687</v>
      </c>
      <c r="V42" s="1">
        <f t="shared" si="2"/>
        <v>51111.338797052726</v>
      </c>
      <c r="W42" s="1">
        <f t="shared" si="2"/>
        <v>46825.193640748563</v>
      </c>
      <c r="X42" s="1">
        <f t="shared" si="2"/>
        <v>48570.794826604404</v>
      </c>
      <c r="Y42" s="1">
        <f t="shared" si="2"/>
        <v>49015.763919013116</v>
      </c>
      <c r="Z42" s="1">
        <f t="shared" si="2"/>
        <v>50027.914407503966</v>
      </c>
      <c r="AA42" s="1">
        <f t="shared" si="2"/>
        <v>51090.529524315389</v>
      </c>
      <c r="AB42" s="1">
        <f t="shared" si="2"/>
        <v>51630.917666453679</v>
      </c>
      <c r="AC42" s="1">
        <f t="shared" si="2"/>
        <v>52716.641005998368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114</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115</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116</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117</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118</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119</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120</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121</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122</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313</v>
      </c>
    </row>
    <row r="62" spans="8:32">
      <c r="H62" s="69" t="s">
        <v>126</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127</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114</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115</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116</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117</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118</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119</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120</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121</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122</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313</v>
      </c>
    </row>
    <row r="85" spans="1:30">
      <c r="H85" s="69" t="s">
        <v>126</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127</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124</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119</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130</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119</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119</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122</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4714.6138845509067</v>
      </c>
      <c r="R177" s="1">
        <f t="shared" si="3"/>
        <v>5243.0957490409128</v>
      </c>
      <c r="S177" s="1">
        <f t="shared" si="3"/>
        <v>5970.6457240065356</v>
      </c>
      <c r="T177" s="1">
        <f t="shared" si="3"/>
        <v>4784.4655055028088</v>
      </c>
      <c r="U177" s="1">
        <f t="shared" si="3"/>
        <v>5389.022613369445</v>
      </c>
      <c r="V177" s="1">
        <f t="shared" si="3"/>
        <v>6614.3558000944759</v>
      </c>
      <c r="W177" s="1">
        <f t="shared" si="3"/>
        <v>2328.210643790324</v>
      </c>
      <c r="X177" s="1">
        <f t="shared" si="3"/>
        <v>4073.8118296461566</v>
      </c>
      <c r="Y177" s="1">
        <f t="shared" si="3"/>
        <v>4518.7809220548752</v>
      </c>
      <c r="Z177" s="1">
        <f t="shared" si="3"/>
        <v>5530.9314105457197</v>
      </c>
      <c r="AA177" s="1">
        <f t="shared" si="3"/>
        <v>6593.5465273571381</v>
      </c>
      <c r="AB177" s="1">
        <f t="shared" si="3"/>
        <v>7133.9346694954365</v>
      </c>
      <c r="AC177" s="1">
        <f t="shared" si="3"/>
        <v>8219.6580090401239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High DER (DP2)</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12730.011219099526</v>
      </c>
      <c r="J13" s="14">
        <f>SUMIFS(BuildCost_2!C:C,BuildCost_2!$A:$A,$B$10)/1000</f>
        <v>0</v>
      </c>
      <c r="K13" s="14">
        <f>SUMIFS(BuildCost_2!D:D,BuildCost_2!$A:$A,$B$10)/1000</f>
        <v>236.86404623101794</v>
      </c>
      <c r="L13" s="14">
        <f>SUMIFS(BuildCost_2!E:E,BuildCost_2!$A:$A,$B$10)/1000</f>
        <v>251.1697896332702</v>
      </c>
      <c r="M13" s="14">
        <f>SUMIFS(BuildCost_2!F:F,BuildCost_2!$A:$A,$B$10)/1000</f>
        <v>268.16790935178921</v>
      </c>
      <c r="N13" s="14">
        <f>SUMIFS(BuildCost_2!G:G,BuildCost_2!$A:$A,$B$10)/1000</f>
        <v>295.8505224456448</v>
      </c>
      <c r="O13" s="14">
        <f>SUMIFS(BuildCost_2!H:H,BuildCost_2!$A:$A,$B$10)/1000</f>
        <v>430.7593833531717</v>
      </c>
      <c r="P13" s="14">
        <f>SUMIFS(BuildCost_2!I:I,BuildCost_2!$A:$A,$B$10)/1000</f>
        <v>596.68768411817052</v>
      </c>
      <c r="Q13" s="14">
        <f>SUMIFS(BuildCost_2!J:J,BuildCost_2!$A:$A,$B$10)/1000</f>
        <v>831.86303591253591</v>
      </c>
      <c r="R13" s="14">
        <f>SUMIFS(BuildCost_2!K:K,BuildCost_2!$A:$A,$B$10)/1000</f>
        <v>969.09090868241913</v>
      </c>
      <c r="S13" s="14">
        <f>SUMIFS(BuildCost_2!L:L,BuildCost_2!$A:$A,$B$10)/1000</f>
        <v>980.03307658715153</v>
      </c>
      <c r="T13" s="14">
        <f>SUMIFS(BuildCost_2!M:M,BuildCost_2!$A:$A,$B$10)/1000</f>
        <v>1007.0301509487653</v>
      </c>
      <c r="U13" s="14">
        <f>SUMIFS(BuildCost_2!N:N,BuildCost_2!$A:$A,$B$10)/1000</f>
        <v>1432.5015829365004</v>
      </c>
      <c r="V13" s="14">
        <f>SUMIFS(BuildCost_2!O:O,BuildCost_2!$A:$A,$B$10)/1000</f>
        <v>1499.2702859413946</v>
      </c>
      <c r="W13" s="14">
        <f>SUMIFS(BuildCost_2!P:P,BuildCost_2!$A:$A,$B$10)/1000</f>
        <v>1524.3399473393695</v>
      </c>
      <c r="X13" s="14">
        <f>SUMIFS(BuildCost_2!Q:Q,BuildCost_2!$A:$A,$B$10)/1000</f>
        <v>2342.8933734535722</v>
      </c>
      <c r="Y13" s="14">
        <f>SUMIFS(BuildCost_2!R:R,BuildCost_2!$A:$A,$B$10)/1000</f>
        <v>2670.9763858220795</v>
      </c>
      <c r="Z13" s="14">
        <f>SUMIFS(BuildCost_2!S:S,BuildCost_2!$A:$A,$B$10)/1000</f>
        <v>3424.0574632733728</v>
      </c>
      <c r="AA13" s="14">
        <f>SUMIFS(BuildCost_2!T:T,BuildCost_2!$A:$A,$B$10)/1000</f>
        <v>3528.6893177235565</v>
      </c>
      <c r="AB13" s="14">
        <f>SUMIFS(BuildCost_2!U:U,BuildCost_2!$A:$A,$B$10)/1000</f>
        <v>3881.579149319859</v>
      </c>
      <c r="AC13" s="14">
        <f>SUMIFS(BuildCost_2!V:V,BuildCost_2!$A:$A,$B$10)/1000</f>
        <v>4016.1728326664306</v>
      </c>
      <c r="AD13" s="14">
        <f>SUMIFS(BuildCost_2!W:W,BuildCost_2!$A:$A,$B$10)/1000</f>
        <v>4049.9144641716948</v>
      </c>
    </row>
    <row r="14" spans="1:30">
      <c r="F14" s="42"/>
      <c r="H14" s="69" t="s">
        <v>102</v>
      </c>
      <c r="I14" s="14">
        <f t="shared" si="0"/>
        <v>34914.818592226511</v>
      </c>
      <c r="J14" s="14">
        <f>SUMIFS(FOMCost_2!C:C,FOMCost_2!$A:$A,$B$10)/1000</f>
        <v>3663.362978585114</v>
      </c>
      <c r="K14" s="14">
        <f>SUMIFS(FOMCost_2!D:D,FOMCost_2!$A:$A,$B$10)/1000</f>
        <v>3462.9362879901464</v>
      </c>
      <c r="L14" s="14">
        <f>SUMIFS(FOMCost_2!E:E,FOMCost_2!$A:$A,$B$10)/1000</f>
        <v>2836.6928691458943</v>
      </c>
      <c r="M14" s="14">
        <f>SUMIFS(FOMCost_2!F:F,FOMCost_2!$A:$A,$B$10)/1000</f>
        <v>4529.9183535960447</v>
      </c>
      <c r="N14" s="14">
        <f>SUMIFS(FOMCost_2!G:G,FOMCost_2!$A:$A,$B$10)/1000</f>
        <v>3410.9812237069236</v>
      </c>
      <c r="O14" s="14">
        <f>SUMIFS(FOMCost_2!H:H,FOMCost_2!$A:$A,$B$10)/1000</f>
        <v>3527.2097547740209</v>
      </c>
      <c r="P14" s="14">
        <f>SUMIFS(FOMCost_2!I:I,FOMCost_2!$A:$A,$B$10)/1000</f>
        <v>3806.635595795713</v>
      </c>
      <c r="Q14" s="14">
        <f>SUMIFS(FOMCost_2!J:J,FOMCost_2!$A:$A,$B$10)/1000</f>
        <v>2975.2106128811088</v>
      </c>
      <c r="R14" s="14">
        <f>SUMIFS(FOMCost_2!K:K,FOMCost_2!$A:$A,$B$10)/1000</f>
        <v>2879.8009269260074</v>
      </c>
      <c r="S14" s="14">
        <f>SUMIFS(FOMCost_2!L:L,FOMCost_2!$A:$A,$B$10)/1000</f>
        <v>3465.6372815070831</v>
      </c>
      <c r="T14" s="14">
        <f>SUMIFS(FOMCost_2!M:M,FOMCost_2!$A:$A,$B$10)/1000</f>
        <v>3567.282767697875</v>
      </c>
      <c r="U14" s="14">
        <f>SUMIFS(FOMCost_2!N:N,FOMCost_2!$A:$A,$B$10)/1000</f>
        <v>3226.5665620449145</v>
      </c>
      <c r="V14" s="14">
        <f>SUMIFS(FOMCost_2!O:O,FOMCost_2!$A:$A,$B$10)/1000</f>
        <v>2668.1578767503515</v>
      </c>
      <c r="W14" s="14">
        <f>SUMIFS(FOMCost_2!P:P,FOMCost_2!$A:$A,$B$10)/1000</f>
        <v>2673.3230865415235</v>
      </c>
      <c r="X14" s="14">
        <f>SUMIFS(FOMCost_2!Q:Q,FOMCost_2!$A:$A,$B$10)/1000</f>
        <v>2640.6217162582757</v>
      </c>
      <c r="Y14" s="14">
        <f>SUMIFS(FOMCost_2!R:R,FOMCost_2!$A:$A,$B$10)/1000</f>
        <v>3097.4323561229653</v>
      </c>
      <c r="Z14" s="14">
        <f>SUMIFS(FOMCost_2!S:S,FOMCost_2!$A:$A,$B$10)/1000</f>
        <v>3560.7247279543403</v>
      </c>
      <c r="AA14" s="14">
        <f>SUMIFS(FOMCost_2!T:T,FOMCost_2!$A:$A,$B$10)/1000</f>
        <v>2712.6471527930817</v>
      </c>
      <c r="AB14" s="14">
        <f>SUMIFS(FOMCost_2!U:U,FOMCost_2!$A:$A,$B$10)/1000</f>
        <v>2724.5604230012514</v>
      </c>
      <c r="AC14" s="14">
        <f>SUMIFS(FOMCost_2!V:V,FOMCost_2!$A:$A,$B$10)/1000</f>
        <v>3364.891980508507</v>
      </c>
      <c r="AD14" s="14">
        <f>SUMIFS(FOMCost_2!W:W,FOMCost_2!$A:$A,$B$10)/1000</f>
        <v>2728.623718575036</v>
      </c>
    </row>
    <row r="15" spans="1:30">
      <c r="F15" s="42"/>
      <c r="H15" s="69" t="s">
        <v>103</v>
      </c>
      <c r="I15" s="14">
        <f t="shared" si="0"/>
        <v>21609.386057430722</v>
      </c>
      <c r="J15" s="14">
        <f>SUMIFS(FuelCost_2!C:C,FuelCost_2!$A:$A,$B$10)/1000</f>
        <v>2379.392399617861</v>
      </c>
      <c r="K15" s="14">
        <f>SUMIFS(FuelCost_2!D:D,FuelCost_2!$A:$A,$B$10)/1000</f>
        <v>2334.2478513815518</v>
      </c>
      <c r="L15" s="14">
        <f>SUMIFS(FuelCost_2!E:E,FuelCost_2!$A:$A,$B$10)/1000</f>
        <v>2412.2001308763902</v>
      </c>
      <c r="M15" s="14">
        <f>SUMIFS(FuelCost_2!F:F,FuelCost_2!$A:$A,$B$10)/1000</f>
        <v>2224.570643865547</v>
      </c>
      <c r="N15" s="14">
        <f>SUMIFS(FuelCost_2!G:G,FuelCost_2!$A:$A,$B$10)/1000</f>
        <v>2187.6720528132055</v>
      </c>
      <c r="O15" s="14">
        <f>SUMIFS(FuelCost_2!H:H,FuelCost_2!$A:$A,$B$10)/1000</f>
        <v>2116.3742850809149</v>
      </c>
      <c r="P15" s="14">
        <f>SUMIFS(FuelCost_2!I:I,FuelCost_2!$A:$A,$B$10)/1000</f>
        <v>2317.2103314491951</v>
      </c>
      <c r="Q15" s="14">
        <f>SUMIFS(FuelCost_2!J:J,FuelCost_2!$A:$A,$B$10)/1000</f>
        <v>2121.4440219157923</v>
      </c>
      <c r="R15" s="14">
        <f>SUMIFS(FuelCost_2!K:K,FuelCost_2!$A:$A,$B$10)/1000</f>
        <v>2040.4919419820581</v>
      </c>
      <c r="S15" s="14">
        <f>SUMIFS(FuelCost_2!L:L,FuelCost_2!$A:$A,$B$10)/1000</f>
        <v>2181.5143223500113</v>
      </c>
      <c r="T15" s="14">
        <f>SUMIFS(FuelCost_2!M:M,FuelCost_2!$A:$A,$B$10)/1000</f>
        <v>2167.0929915778988</v>
      </c>
      <c r="U15" s="14">
        <f>SUMIFS(FuelCost_2!N:N,FuelCost_2!$A:$A,$B$10)/1000</f>
        <v>2014.6032368897654</v>
      </c>
      <c r="V15" s="14">
        <f>SUMIFS(FuelCost_2!O:O,FuelCost_2!$A:$A,$B$10)/1000</f>
        <v>2016.9900617199478</v>
      </c>
      <c r="W15" s="14">
        <f>SUMIFS(FuelCost_2!P:P,FuelCost_2!$A:$A,$B$10)/1000</f>
        <v>1992.2920183089907</v>
      </c>
      <c r="X15" s="14">
        <f>SUMIFS(FuelCost_2!Q:Q,FuelCost_2!$A:$A,$B$10)/1000</f>
        <v>1627.5684232075521</v>
      </c>
      <c r="Y15" s="14">
        <f>SUMIFS(FuelCost_2!R:R,FuelCost_2!$A:$A,$B$10)/1000</f>
        <v>1394.0370248641993</v>
      </c>
      <c r="Z15" s="14">
        <f>SUMIFS(FuelCost_2!S:S,FuelCost_2!$A:$A,$B$10)/1000</f>
        <v>1662.9533004228413</v>
      </c>
      <c r="AA15" s="14">
        <f>SUMIFS(FuelCost_2!T:T,FuelCost_2!$A:$A,$B$10)/1000</f>
        <v>1365.7398880007156</v>
      </c>
      <c r="AB15" s="14">
        <f>SUMIFS(FuelCost_2!U:U,FuelCost_2!$A:$A,$B$10)/1000</f>
        <v>1200.9963895110811</v>
      </c>
      <c r="AC15" s="14">
        <f>SUMIFS(FuelCost_2!V:V,FuelCost_2!$A:$A,$B$10)/1000</f>
        <v>1436.4198353645829</v>
      </c>
      <c r="AD15" s="14">
        <f>SUMIFS(FuelCost_2!W:W,FuelCost_2!$A:$A,$B$10)/1000</f>
        <v>1287.6785270122887</v>
      </c>
    </row>
    <row r="16" spans="1:30">
      <c r="F16" s="42"/>
      <c r="H16" s="69" t="s">
        <v>104</v>
      </c>
      <c r="I16" s="14">
        <f t="shared" si="0"/>
        <v>7162.0234179009585</v>
      </c>
      <c r="J16" s="14">
        <f>SUMIFS(VOMCost_2!C:C,VOMCost_2!$A:$A,$B$10)/1000</f>
        <v>753.8593752549283</v>
      </c>
      <c r="K16" s="14">
        <f>SUMIFS(VOMCost_2!D:D,VOMCost_2!$A:$A,$B$10)/1000</f>
        <v>729.95597756262976</v>
      </c>
      <c r="L16" s="14">
        <f>SUMIFS(VOMCost_2!E:E,VOMCost_2!$A:$A,$B$10)/1000</f>
        <v>724.39117994663843</v>
      </c>
      <c r="M16" s="14">
        <f>SUMIFS(VOMCost_2!F:F,VOMCost_2!$A:$A,$B$10)/1000</f>
        <v>732.08276818172271</v>
      </c>
      <c r="N16" s="14">
        <f>SUMIFS(VOMCost_2!G:G,VOMCost_2!$A:$A,$B$10)/1000</f>
        <v>713.24482068766656</v>
      </c>
      <c r="O16" s="14">
        <f>SUMIFS(VOMCost_2!H:H,VOMCost_2!$A:$A,$B$10)/1000</f>
        <v>709.62826201731798</v>
      </c>
      <c r="P16" s="14">
        <f>SUMIFS(VOMCost_2!I:I,VOMCost_2!$A:$A,$B$10)/1000</f>
        <v>685.77839410509398</v>
      </c>
      <c r="Q16" s="14">
        <f>SUMIFS(VOMCost_2!J:J,VOMCost_2!$A:$A,$B$10)/1000</f>
        <v>697.30590627380866</v>
      </c>
      <c r="R16" s="14">
        <f>SUMIFS(VOMCost_2!K:K,VOMCost_2!$A:$A,$B$10)/1000</f>
        <v>683.57791737104083</v>
      </c>
      <c r="S16" s="14">
        <f>SUMIFS(VOMCost_2!L:L,VOMCost_2!$A:$A,$B$10)/1000</f>
        <v>671.96405725646264</v>
      </c>
      <c r="T16" s="14">
        <f>SUMIFS(VOMCost_2!M:M,VOMCost_2!$A:$A,$B$10)/1000</f>
        <v>668.20101142961585</v>
      </c>
      <c r="U16" s="14">
        <f>SUMIFS(VOMCost_2!N:N,VOMCost_2!$A:$A,$B$10)/1000</f>
        <v>651.30140577273005</v>
      </c>
      <c r="V16" s="14">
        <f>SUMIFS(VOMCost_2!O:O,VOMCost_2!$A:$A,$B$10)/1000</f>
        <v>645.60970743743326</v>
      </c>
      <c r="W16" s="14">
        <f>SUMIFS(VOMCost_2!P:P,VOMCost_2!$A:$A,$B$10)/1000</f>
        <v>647.49577289855847</v>
      </c>
      <c r="X16" s="14">
        <f>SUMIFS(VOMCost_2!Q:Q,VOMCost_2!$A:$A,$B$10)/1000</f>
        <v>612.07111376309115</v>
      </c>
      <c r="Y16" s="14">
        <f>SUMIFS(VOMCost_2!R:R,VOMCost_2!$A:$A,$B$10)/1000</f>
        <v>587.76832408661767</v>
      </c>
      <c r="Z16" s="14">
        <f>SUMIFS(VOMCost_2!S:S,VOMCost_2!$A:$A,$B$10)/1000</f>
        <v>577.52545376017486</v>
      </c>
      <c r="AA16" s="14">
        <f>SUMIFS(VOMCost_2!T:T,VOMCost_2!$A:$A,$B$10)/1000</f>
        <v>593.01833294828452</v>
      </c>
      <c r="AB16" s="14">
        <f>SUMIFS(VOMCost_2!U:U,VOMCost_2!$A:$A,$B$10)/1000</f>
        <v>574.15141231755899</v>
      </c>
      <c r="AC16" s="14">
        <f>SUMIFS(VOMCost_2!V:V,VOMCost_2!$A:$A,$B$10)/1000</f>
        <v>580.70390234973365</v>
      </c>
      <c r="AD16" s="14">
        <f>SUMIFS(VOMCost_2!W:W,VOMCost_2!$A:$A,$B$10)/1000</f>
        <v>571.22915266578229</v>
      </c>
    </row>
    <row r="17" spans="1:31">
      <c r="F17" s="42"/>
      <c r="H17" s="69" t="s">
        <v>105</v>
      </c>
      <c r="I17" s="14">
        <f>NPV(WACC,J17:AD17)/(1+WACC)^2</f>
        <v>815.29773742442296</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0.53301702592783307</v>
      </c>
      <c r="P17" s="14">
        <f>SUMIFS(REZTxCost_2!I:I,REZTxCost_2!$A:$A,$B$10)/1000</f>
        <v>2.059024446208956</v>
      </c>
      <c r="Q17" s="14">
        <f>SUMIFS(REZTxCost_2!J:J,REZTxCost_2!$A:$A,$B$10)/1000</f>
        <v>5.0913352411866661</v>
      </c>
      <c r="R17" s="14">
        <f>SUMIFS(REZTxCost_2!K:K,REZTxCost_2!$A:$A,$B$10)/1000</f>
        <v>7.1643035981283028</v>
      </c>
      <c r="S17" s="14">
        <f>SUMIFS(REZTxCost_2!L:L,REZTxCost_2!$A:$A,$B$10)/1000</f>
        <v>8.7606554236389957</v>
      </c>
      <c r="T17" s="14">
        <f>SUMIFS(REZTxCost_2!M:M,REZTxCost_2!$A:$A,$B$10)/1000</f>
        <v>12.719217075496124</v>
      </c>
      <c r="U17" s="14">
        <f>SUMIFS(REZTxCost_2!N:N,REZTxCost_2!$A:$A,$B$10)/1000</f>
        <v>14.875169490259614</v>
      </c>
      <c r="V17" s="14">
        <f>SUMIFS(REZTxCost_2!O:O,REZTxCost_2!$A:$A,$B$10)/1000</f>
        <v>18.338788455424375</v>
      </c>
      <c r="W17" s="14">
        <f>SUMIFS(REZTxCost_2!P:P,REZTxCost_2!$A:$A,$B$10)/1000</f>
        <v>19.075851853351409</v>
      </c>
      <c r="X17" s="14">
        <f>SUMIFS(REZTxCost_2!Q:Q,REZTxCost_2!$A:$A,$B$10)/1000</f>
        <v>200.94441665847515</v>
      </c>
      <c r="Y17" s="14">
        <f>SUMIFS(REZTxCost_2!R:R,REZTxCost_2!$A:$A,$B$10)/1000</f>
        <v>233.6140318445369</v>
      </c>
      <c r="Z17" s="14">
        <f>SUMIFS(REZTxCost_2!S:S,REZTxCost_2!$A:$A,$B$10)/1000</f>
        <v>351.9320602447591</v>
      </c>
      <c r="AA17" s="14">
        <f>SUMIFS(REZTxCost_2!T:T,REZTxCost_2!$A:$A,$B$10)/1000</f>
        <v>376.40256668754188</v>
      </c>
      <c r="AB17" s="14">
        <f>SUMIFS(REZTxCost_2!U:U,REZTxCost_2!$A:$A,$B$10)/1000</f>
        <v>424.16957158231895</v>
      </c>
      <c r="AC17" s="14">
        <f>SUMIFS(REZTxCost_2!V:V,REZTxCost_2!$A:$A,$B$10)/1000</f>
        <v>444.8431125075079</v>
      </c>
      <c r="AD17" s="14">
        <f>SUMIFS(REZTxCost_2!W:W,REZTxCost_2!$A:$A,$B$10)/1000</f>
        <v>459.44969911379627</v>
      </c>
    </row>
    <row r="18" spans="1:31">
      <c r="F18" s="42"/>
      <c r="H18" s="69" t="s">
        <v>106</v>
      </c>
      <c r="I18" s="14">
        <f t="shared" si="0"/>
        <v>67.092199586209816</v>
      </c>
      <c r="J18" s="14">
        <f>SUMIFS(DSPCost_2!C:C,DSPCost_2!$A:$A,$B$10)/1000</f>
        <v>0</v>
      </c>
      <c r="K18" s="14">
        <f>SUMIFS(DSPCost_2!D:D,DSPCost_2!$A:$A,$B$10)/1000</f>
        <v>0</v>
      </c>
      <c r="L18" s="14">
        <f>SUMIFS(DSPCost_2!E:E,DSPCost_2!$A:$A,$B$10)/1000</f>
        <v>0</v>
      </c>
      <c r="M18" s="14">
        <f>SUMIFS(DSPCost_2!F:F,DSPCost_2!$A:$A,$B$10)/1000</f>
        <v>0.45526291534373597</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11.650461314425909</v>
      </c>
      <c r="X18" s="14">
        <f>SUMIFS(DSPCost_2!Q:Q,DSPCost_2!$A:$A,$B$10)/1000</f>
        <v>0</v>
      </c>
      <c r="Y18" s="14">
        <f>SUMIFS(DSPCost_2!R:R,DSPCost_2!$A:$A,$B$10)/1000</f>
        <v>14.237422891914285</v>
      </c>
      <c r="Z18" s="14">
        <f>SUMIFS(DSPCost_2!S:S,DSPCost_2!$A:$A,$B$10)/1000</f>
        <v>5.3951578966044362</v>
      </c>
      <c r="AA18" s="14">
        <f>SUMIFS(DSPCost_2!T:T,DSPCost_2!$A:$A,$B$10)/1000</f>
        <v>29.319094175144151</v>
      </c>
      <c r="AB18" s="14">
        <f>SUMIFS(DSPCost_2!U:U,DSPCost_2!$A:$A,$B$10)/1000</f>
        <v>94.320113508940679</v>
      </c>
      <c r="AC18" s="14">
        <f>SUMIFS(DSPCost_2!V:V,DSPCost_2!$A:$A,$B$10)/1000</f>
        <v>40.730865382367973</v>
      </c>
      <c r="AD18" s="14">
        <f>SUMIFS(DSPCost_2!W:W,DSPCost_2!$A:$A,$B$10)/1000</f>
        <v>22.681252220308053</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109</v>
      </c>
      <c r="I21" s="16">
        <f t="shared" ref="I21:AD21" si="1">SUM(I13:I20)</f>
        <v>81069.485539528774</v>
      </c>
      <c r="J21" s="79">
        <f t="shared" si="1"/>
        <v>6796.614753457904</v>
      </c>
      <c r="K21" s="79">
        <f t="shared" si="1"/>
        <v>6901.1947845519098</v>
      </c>
      <c r="L21" s="79">
        <f t="shared" si="1"/>
        <v>6516.2690157675179</v>
      </c>
      <c r="M21" s="16">
        <f t="shared" si="1"/>
        <v>7908.9094749010173</v>
      </c>
      <c r="N21" s="16">
        <f t="shared" si="1"/>
        <v>6913.8400462817135</v>
      </c>
      <c r="O21" s="16">
        <f t="shared" si="1"/>
        <v>7090.1766538796255</v>
      </c>
      <c r="P21" s="16">
        <f t="shared" si="1"/>
        <v>7714.0429815426542</v>
      </c>
      <c r="Q21" s="16">
        <f t="shared" si="1"/>
        <v>7101.2181912863325</v>
      </c>
      <c r="R21" s="16">
        <f t="shared" si="1"/>
        <v>7158.2453523548766</v>
      </c>
      <c r="S21" s="16">
        <f t="shared" si="1"/>
        <v>7688.4624469480832</v>
      </c>
      <c r="T21" s="16">
        <f t="shared" si="1"/>
        <v>7788.9538425703131</v>
      </c>
      <c r="U21" s="16">
        <f t="shared" si="1"/>
        <v>8185.3291161942425</v>
      </c>
      <c r="V21" s="16">
        <f t="shared" si="1"/>
        <v>7178.2036401904443</v>
      </c>
      <c r="W21" s="16">
        <f t="shared" si="1"/>
        <v>7179.1979571411293</v>
      </c>
      <c r="X21" s="16">
        <f t="shared" si="1"/>
        <v>8564.137898570476</v>
      </c>
      <c r="Y21" s="16">
        <f t="shared" si="1"/>
        <v>8420.8121922939354</v>
      </c>
      <c r="Z21" s="16">
        <f t="shared" si="1"/>
        <v>10162.308890752794</v>
      </c>
      <c r="AA21" s="16">
        <f t="shared" si="1"/>
        <v>8921.4224287686648</v>
      </c>
      <c r="AB21" s="16">
        <f t="shared" si="1"/>
        <v>9316.2037007687813</v>
      </c>
      <c r="AC21" s="16">
        <f t="shared" si="1"/>
        <v>10202.432251674834</v>
      </c>
      <c r="AD21" s="16">
        <f t="shared" si="1"/>
        <v>9425.7762700358417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1652.1894874</v>
      </c>
      <c r="AB34" s="1">
        <f>SUMIFS(Capacity_2!W:W,Capacity_2!$A:$A,$B$29,Capacity_2!$B:$B,$H34)</f>
        <v>1768.1957848</v>
      </c>
      <c r="AC34" s="1">
        <f>SUMIFS(Capacity_2!X:X,Capacity_2!$A:$A,$B$29,Capacity_2!$B:$B,$H34)</f>
        <v>1768.1957848</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5413.53890933</v>
      </c>
      <c r="AB35" s="1">
        <f>SUMIFS(Capacity_2!W:W,Capacity_2!$A:$A,$B$29,Capacity_2!$B:$B,$H35)</f>
        <v>5293.53890933</v>
      </c>
      <c r="AC35" s="1">
        <f>SUMIFS(Capacity_2!X:X,Capacity_2!$A:$A,$B$29,Capacity_2!$B:$B,$H35)</f>
        <v>5293.53890933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17430.601688636601</v>
      </c>
      <c r="X37" s="1">
        <f>SUMIFS(Capacity_2!S:S,Capacity_2!$A:$A,$B$29,Capacity_2!$B:$B,$H37)</f>
        <v>18543.981517400702</v>
      </c>
      <c r="Y37" s="1">
        <f>SUMIFS(Capacity_2!T:T,Capacity_2!$A:$A,$B$29,Capacity_2!$B:$B,$H37)</f>
        <v>20673.602436384797</v>
      </c>
      <c r="Z37" s="1">
        <f>SUMIFS(Capacity_2!U:U,Capacity_2!$A:$A,$B$29,Capacity_2!$B:$B,$H37)</f>
        <v>21359.744976920399</v>
      </c>
      <c r="AA37" s="1">
        <f>SUMIFS(Capacity_2!V:V,Capacity_2!$A:$A,$B$29,Capacity_2!$B:$B,$H37)</f>
        <v>22498.4952050912</v>
      </c>
      <c r="AB37" s="1">
        <f>SUMIFS(Capacity_2!W:W,Capacity_2!$A:$A,$B$29,Capacity_2!$B:$B,$H37)</f>
        <v>23035.980218276702</v>
      </c>
      <c r="AC37" s="1">
        <f>SUMIFS(Capacity_2!X:X,Capacity_2!$A:$A,$B$29,Capacity_2!$B:$B,$H37)</f>
        <v>23561.703030954301</v>
      </c>
    </row>
    <row r="38" spans="1:30">
      <c r="H38" s="76" t="s">
        <v>119</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120</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13299.71443283</v>
      </c>
      <c r="Q39" s="1">
        <f>SUMIFS(Capacity_2!L:L,Capacity_2!$A:$A,$B$29,Capacity_2!$B:$B,$H39)</f>
        <v>13675.16702296</v>
      </c>
      <c r="R39" s="1">
        <f>SUMIFS(Capacity_2!M:M,Capacity_2!$A:$A,$B$29,Capacity_2!$B:$B,$H39)</f>
        <v>13710.951531669998</v>
      </c>
      <c r="S39" s="1">
        <f>SUMIFS(Capacity_2!N:N,Capacity_2!$A:$A,$B$29,Capacity_2!$B:$B,$H39)</f>
        <v>13913.757087889997</v>
      </c>
      <c r="T39" s="1">
        <f>SUMIFS(Capacity_2!O:O,Capacity_2!$A:$A,$B$29,Capacity_2!$B:$B,$H39)</f>
        <v>14764.341758679999</v>
      </c>
      <c r="U39" s="1">
        <f>SUMIFS(Capacity_2!P:P,Capacity_2!$A:$A,$B$29,Capacity_2!$B:$B,$H39)</f>
        <v>14709.79421167</v>
      </c>
      <c r="V39" s="1">
        <f>SUMIFS(Capacity_2!Q:Q,Capacity_2!$A:$A,$B$29,Capacity_2!$B:$B,$H39)</f>
        <v>14883.4336239</v>
      </c>
      <c r="W39" s="1">
        <f>SUMIFS(Capacity_2!R:R,Capacity_2!$A:$A,$B$29,Capacity_2!$B:$B,$H39)</f>
        <v>19955.471062780001</v>
      </c>
      <c r="X39" s="1">
        <f>SUMIFS(Capacity_2!S:S,Capacity_2!$A:$A,$B$29,Capacity_2!$B:$B,$H39)</f>
        <v>20680.85383331</v>
      </c>
      <c r="Y39" s="1">
        <f>SUMIFS(Capacity_2!T:T,Capacity_2!$A:$A,$B$29,Capacity_2!$B:$B,$H39)</f>
        <v>22795.618651109999</v>
      </c>
      <c r="Z39" s="1">
        <f>SUMIFS(Capacity_2!U:U,Capacity_2!$A:$A,$B$29,Capacity_2!$B:$B,$H39)</f>
        <v>22471.482525949999</v>
      </c>
      <c r="AA39" s="1">
        <f>SUMIFS(Capacity_2!V:V,Capacity_2!$A:$A,$B$29,Capacity_2!$B:$B,$H39)</f>
        <v>22547.881924089997</v>
      </c>
      <c r="AB39" s="1">
        <f>SUMIFS(Capacity_2!W:W,Capacity_2!$A:$A,$B$29,Capacity_2!$B:$B,$H39)</f>
        <v>22622.49149805</v>
      </c>
      <c r="AC39" s="1">
        <f>SUMIFS(Capacity_2!X:X,Capacity_2!$A:$A,$B$29,Capacity_2!$B:$B,$H39)</f>
        <v>22853.972349639997</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7956.2926982200006</v>
      </c>
      <c r="Q40" s="1">
        <f>SUMIFS(Capacity_2!L:L,Capacity_2!$A:$A,$B$29,Capacity_2!$B:$B,$H40)</f>
        <v>8994.1455629200009</v>
      </c>
      <c r="R40" s="1">
        <f>SUMIFS(Capacity_2!M:M,Capacity_2!$A:$A,$B$29,Capacity_2!$B:$B,$H40)</f>
        <v>8994.1455629200009</v>
      </c>
      <c r="S40" s="1">
        <f>SUMIFS(Capacity_2!N:N,Capacity_2!$A:$A,$B$29,Capacity_2!$B:$B,$H40)</f>
        <v>8994.1455629200009</v>
      </c>
      <c r="T40" s="1">
        <f>SUMIFS(Capacity_2!O:O,Capacity_2!$A:$A,$B$29,Capacity_2!$B:$B,$H40)</f>
        <v>13440.44555113</v>
      </c>
      <c r="U40" s="1">
        <f>SUMIFS(Capacity_2!P:P,Capacity_2!$A:$A,$B$29,Capacity_2!$B:$B,$H40)</f>
        <v>13990.678644670001</v>
      </c>
      <c r="V40" s="1">
        <f>SUMIFS(Capacity_2!Q:Q,Capacity_2!$A:$A,$B$29,Capacity_2!$B:$B,$H40)</f>
        <v>14033.20703446</v>
      </c>
      <c r="W40" s="1">
        <f>SUMIFS(Capacity_2!R:R,Capacity_2!$A:$A,$B$29,Capacity_2!$B:$B,$H40)</f>
        <v>15706.402452190001</v>
      </c>
      <c r="X40" s="1">
        <f>SUMIFS(Capacity_2!S:S,Capacity_2!$A:$A,$B$29,Capacity_2!$B:$B,$H40)</f>
        <v>17117.333326799999</v>
      </c>
      <c r="Y40" s="1">
        <f>SUMIFS(Capacity_2!T:T,Capacity_2!$A:$A,$B$29,Capacity_2!$B:$B,$H40)</f>
        <v>19217.741443200001</v>
      </c>
      <c r="Z40" s="1">
        <f>SUMIFS(Capacity_2!U:U,Capacity_2!$A:$A,$B$29,Capacity_2!$B:$B,$H40)</f>
        <v>19743.652724079999</v>
      </c>
      <c r="AA40" s="1">
        <f>SUMIFS(Capacity_2!V:V,Capacity_2!$A:$A,$B$29,Capacity_2!$B:$B,$H40)</f>
        <v>21149.909674809998</v>
      </c>
      <c r="AB40" s="1">
        <f>SUMIFS(Capacity_2!W:W,Capacity_2!$A:$A,$B$29,Capacity_2!$B:$B,$H40)</f>
        <v>21575.288155390001</v>
      </c>
      <c r="AC40" s="1">
        <f>SUMIFS(Capacity_2!X:X,Capacity_2!$A:$A,$B$29,Capacity_2!$B:$B,$H40)</f>
        <v>21575.288155390001</v>
      </c>
    </row>
    <row r="41" spans="1:30">
      <c r="H41" s="77" t="s">
        <v>122</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50360.284773984778</v>
      </c>
      <c r="T42" s="1">
        <f t="shared" si="2"/>
        <v>47633.829846901055</v>
      </c>
      <c r="U42" s="1">
        <f t="shared" si="2"/>
        <v>47882.310883787693</v>
      </c>
      <c r="V42" s="1">
        <f t="shared" si="2"/>
        <v>48567.21017277272</v>
      </c>
      <c r="W42" s="1">
        <f t="shared" si="2"/>
        <v>44021.846403378571</v>
      </c>
      <c r="X42" s="1">
        <f t="shared" si="2"/>
        <v>44485.411942644401</v>
      </c>
      <c r="Y42" s="1">
        <f t="shared" si="2"/>
        <v>44901.311872843107</v>
      </c>
      <c r="Z42" s="1">
        <f t="shared" si="2"/>
        <v>45636.612165403967</v>
      </c>
      <c r="AA42" s="1">
        <f t="shared" si="2"/>
        <v>46256.951981025377</v>
      </c>
      <c r="AB42" s="1">
        <f t="shared" si="2"/>
        <v>46843.37151092368</v>
      </c>
      <c r="AC42" s="1">
        <f t="shared" si="2"/>
        <v>47421.911732148372</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94189.334396319202</v>
      </c>
      <c r="J51" s="1">
        <f>SUMIFS(Generation_2!D:D,Generation_2!$A:$A,$B$48,Generation_2!$B:$B,$H51)</f>
        <v>90312.911739272182</v>
      </c>
      <c r="K51" s="1">
        <f>SUMIFS(Generation_2!E:E,Generation_2!$A:$A,$B$48,Generation_2!$B:$B,$H51)</f>
        <v>89923.571215412419</v>
      </c>
      <c r="L51" s="1">
        <f>SUMIFS(Generation_2!F:F,Generation_2!$A:$A,$B$48,Generation_2!$B:$B,$H51)</f>
        <v>85445.692354264174</v>
      </c>
      <c r="M51" s="1">
        <f>SUMIFS(Generation_2!G:G,Generation_2!$A:$A,$B$48,Generation_2!$B:$B,$H51)</f>
        <v>84012.96137491618</v>
      </c>
      <c r="N51" s="1">
        <f>SUMIFS(Generation_2!H:H,Generation_2!$A:$A,$B$48,Generation_2!$B:$B,$H51)</f>
        <v>80056.307386534871</v>
      </c>
      <c r="O51" s="1">
        <f>SUMIFS(Generation_2!I:I,Generation_2!$A:$A,$B$48,Generation_2!$B:$B,$H51)</f>
        <v>82246.305652655719</v>
      </c>
      <c r="P51" s="1">
        <f>SUMIFS(Generation_2!J:J,Generation_2!$A:$A,$B$48,Generation_2!$B:$B,$H51)</f>
        <v>73151.401229647701</v>
      </c>
      <c r="Q51" s="1">
        <f>SUMIFS(Generation_2!K:K,Generation_2!$A:$A,$B$48,Generation_2!$B:$B,$H51)</f>
        <v>72151.881186701416</v>
      </c>
      <c r="R51" s="1">
        <f>SUMIFS(Generation_2!L:L,Generation_2!$A:$A,$B$48,Generation_2!$B:$B,$H51)</f>
        <v>76187.858407161009</v>
      </c>
      <c r="S51" s="1">
        <f>SUMIFS(Generation_2!M:M,Generation_2!$A:$A,$B$48,Generation_2!$B:$B,$H51)</f>
        <v>75343.921421315055</v>
      </c>
      <c r="T51" s="1">
        <f>SUMIFS(Generation_2!N:N,Generation_2!$A:$A,$B$48,Generation_2!$B:$B,$H51)</f>
        <v>69162.247683124646</v>
      </c>
      <c r="U51" s="1">
        <f>SUMIFS(Generation_2!O:O,Generation_2!$A:$A,$B$48,Generation_2!$B:$B,$H51)</f>
        <v>69822.721357857503</v>
      </c>
      <c r="V51" s="1">
        <f>SUMIFS(Generation_2!P:P,Generation_2!$A:$A,$B$48,Generation_2!$B:$B,$H51)</f>
        <v>69510.290013649836</v>
      </c>
      <c r="W51" s="1">
        <f>SUMIFS(Generation_2!Q:Q,Generation_2!$A:$A,$B$48,Generation_2!$B:$B,$H51)</f>
        <v>45109.780821876455</v>
      </c>
      <c r="X51" s="1">
        <f>SUMIFS(Generation_2!R:R,Generation_2!$A:$A,$B$48,Generation_2!$B:$B,$H51)</f>
        <v>40659.915347926755</v>
      </c>
      <c r="Y51" s="1">
        <f>SUMIFS(Generation_2!S:S,Generation_2!$A:$A,$B$48,Generation_2!$B:$B,$H51)</f>
        <v>33690.522059879215</v>
      </c>
      <c r="Z51" s="1">
        <f>SUMIFS(Generation_2!T:T,Generation_2!$A:$A,$B$48,Generation_2!$B:$B,$H51)</f>
        <v>34611.074167966523</v>
      </c>
      <c r="AA51" s="1">
        <f>SUMIFS(Generation_2!U:U,Generation_2!$A:$A,$B$48,Generation_2!$B:$B,$H51)</f>
        <v>34539.517364074287</v>
      </c>
      <c r="AB51" s="1">
        <f>SUMIFS(Generation_2!V:V,Generation_2!$A:$A,$B$48,Generation_2!$B:$B,$H51)</f>
        <v>33508.239611655423</v>
      </c>
      <c r="AC51" s="1">
        <f>SUMIFS(Generation_2!W:W,Generation_2!$A:$A,$B$48,Generation_2!$B:$B,$H51)</f>
        <v>33280.04435882192</v>
      </c>
      <c r="AE51" s="64"/>
      <c r="AF51" s="64"/>
    </row>
    <row r="52" spans="8:32">
      <c r="H52" s="69" t="s">
        <v>114</v>
      </c>
      <c r="I52" s="1">
        <f>SUMIFS(Generation_2!C:C,Generation_2!$A:$A,$B$48,Generation_2!$B:$B,$H52)</f>
        <v>31568.700438611326</v>
      </c>
      <c r="J52" s="1">
        <f>SUMIFS(Generation_2!D:D,Generation_2!$A:$A,$B$48,Generation_2!$B:$B,$H52)</f>
        <v>33310.461900509676</v>
      </c>
      <c r="K52" s="1">
        <f>SUMIFS(Generation_2!E:E,Generation_2!$A:$A,$B$48,Generation_2!$B:$B,$H52)</f>
        <v>33108.369176543492</v>
      </c>
      <c r="L52" s="1">
        <f>SUMIFS(Generation_2!F:F,Generation_2!$A:$A,$B$48,Generation_2!$B:$B,$H52)</f>
        <v>33604.698267851105</v>
      </c>
      <c r="M52" s="1">
        <f>SUMIFS(Generation_2!G:G,Generation_2!$A:$A,$B$48,Generation_2!$B:$B,$H52)</f>
        <v>33446.378938928814</v>
      </c>
      <c r="N52" s="1">
        <f>SUMIFS(Generation_2!H:H,Generation_2!$A:$A,$B$48,Generation_2!$B:$B,$H52)</f>
        <v>31320.254379995335</v>
      </c>
      <c r="O52" s="1">
        <f>SUMIFS(Generation_2!I:I,Generation_2!$A:$A,$B$48,Generation_2!$B:$B,$H52)</f>
        <v>33076.056925849196</v>
      </c>
      <c r="P52" s="1">
        <f>SUMIFS(Generation_2!J:J,Generation_2!$A:$A,$B$48,Generation_2!$B:$B,$H52)</f>
        <v>30598.366703600092</v>
      </c>
      <c r="Q52" s="1">
        <f>SUMIFS(Generation_2!K:K,Generation_2!$A:$A,$B$48,Generation_2!$B:$B,$H52)</f>
        <v>28186.868578720445</v>
      </c>
      <c r="R52" s="1">
        <f>SUMIFS(Generation_2!L:L,Generation_2!$A:$A,$B$48,Generation_2!$B:$B,$H52)</f>
        <v>27582.049824817172</v>
      </c>
      <c r="S52" s="1">
        <f>SUMIFS(Generation_2!M:M,Generation_2!$A:$A,$B$48,Generation_2!$B:$B,$H52)</f>
        <v>24094.009680446932</v>
      </c>
      <c r="T52" s="1">
        <f>SUMIFS(Generation_2!N:N,Generation_2!$A:$A,$B$48,Generation_2!$B:$B,$H52)</f>
        <v>21576.408611709579</v>
      </c>
      <c r="U52" s="1">
        <f>SUMIFS(Generation_2!O:O,Generation_2!$A:$A,$B$48,Generation_2!$B:$B,$H52)</f>
        <v>22114.170386581947</v>
      </c>
      <c r="V52" s="1">
        <f>SUMIFS(Generation_2!P:P,Generation_2!$A:$A,$B$48,Generation_2!$B:$B,$H52)</f>
        <v>21901.868398540457</v>
      </c>
      <c r="W52" s="1">
        <f>SUMIFS(Generation_2!Q:Q,Generation_2!$A:$A,$B$48,Generation_2!$B:$B,$H52)</f>
        <v>21103.754911481847</v>
      </c>
      <c r="X52" s="1">
        <f>SUMIFS(Generation_2!R:R,Generation_2!$A:$A,$B$48,Generation_2!$B:$B,$H52)</f>
        <v>21261.854858990573</v>
      </c>
      <c r="Y52" s="1">
        <f>SUMIFS(Generation_2!S:S,Generation_2!$A:$A,$B$48,Generation_2!$B:$B,$H52)</f>
        <v>21029.145208713784</v>
      </c>
      <c r="Z52" s="1">
        <f>SUMIFS(Generation_2!T:T,Generation_2!$A:$A,$B$48,Generation_2!$B:$B,$H52)</f>
        <v>21641.474026134059</v>
      </c>
      <c r="AA52" s="1">
        <f>SUMIFS(Generation_2!U:U,Generation_2!$A:$A,$B$48,Generation_2!$B:$B,$H52)</f>
        <v>21977.352837011058</v>
      </c>
      <c r="AB52" s="1">
        <f>SUMIFS(Generation_2!V:V,Generation_2!$A:$A,$B$48,Generation_2!$B:$B,$H52)</f>
        <v>21761.737500738927</v>
      </c>
      <c r="AC52" s="1">
        <f>SUMIFS(Generation_2!W:W,Generation_2!$A:$A,$B$48,Generation_2!$B:$B,$H52)</f>
        <v>21427.127733113659</v>
      </c>
      <c r="AE52" s="64"/>
      <c r="AF52" s="64"/>
    </row>
    <row r="53" spans="8:32">
      <c r="H53" s="69" t="s">
        <v>115</v>
      </c>
      <c r="I53" s="1">
        <f>SUMIFS(Generation_2!C:C,Generation_2!$A:$A,$B$48,Generation_2!$B:$B,$H53)</f>
        <v>3094.1642676701531</v>
      </c>
      <c r="J53" s="1">
        <f>SUMIFS(Generation_2!D:D,Generation_2!$A:$A,$B$48,Generation_2!$B:$B,$H53)</f>
        <v>3060.633484206101</v>
      </c>
      <c r="K53" s="1">
        <f>SUMIFS(Generation_2!E:E,Generation_2!$A:$A,$B$48,Generation_2!$B:$B,$H53)</f>
        <v>2693.8710344925566</v>
      </c>
      <c r="L53" s="1">
        <f>SUMIFS(Generation_2!F:F,Generation_2!$A:$A,$B$48,Generation_2!$B:$B,$H53)</f>
        <v>1924.1753876010521</v>
      </c>
      <c r="M53" s="1">
        <f>SUMIFS(Generation_2!G:G,Generation_2!$A:$A,$B$48,Generation_2!$B:$B,$H53)</f>
        <v>1927.2764329533272</v>
      </c>
      <c r="N53" s="1">
        <f>SUMIFS(Generation_2!H:H,Generation_2!$A:$A,$B$48,Generation_2!$B:$B,$H53)</f>
        <v>1922.5344938905532</v>
      </c>
      <c r="O53" s="1">
        <f>SUMIFS(Generation_2!I:I,Generation_2!$A:$A,$B$48,Generation_2!$B:$B,$H53)</f>
        <v>1929.1057036542713</v>
      </c>
      <c r="P53" s="1">
        <f>SUMIFS(Generation_2!J:J,Generation_2!$A:$A,$B$48,Generation_2!$B:$B,$H53)</f>
        <v>1873.9230685685234</v>
      </c>
      <c r="Q53" s="1">
        <f>SUMIFS(Generation_2!K:K,Generation_2!$A:$A,$B$48,Generation_2!$B:$B,$H53)</f>
        <v>1873.842519374442</v>
      </c>
      <c r="R53" s="1">
        <f>SUMIFS(Generation_2!L:L,Generation_2!$A:$A,$B$48,Generation_2!$B:$B,$H53)</f>
        <v>1874.0474067605332</v>
      </c>
      <c r="S53" s="1">
        <f>SUMIFS(Generation_2!M:M,Generation_2!$A:$A,$B$48,Generation_2!$B:$B,$H53)</f>
        <v>1885.968492309946</v>
      </c>
      <c r="T53" s="1">
        <f>SUMIFS(Generation_2!N:N,Generation_2!$A:$A,$B$48,Generation_2!$B:$B,$H53)</f>
        <v>2787.4781594092956</v>
      </c>
      <c r="U53" s="1">
        <f>SUMIFS(Generation_2!O:O,Generation_2!$A:$A,$B$48,Generation_2!$B:$B,$H53)</f>
        <v>2576.7252291970954</v>
      </c>
      <c r="V53" s="1">
        <f>SUMIFS(Generation_2!P:P,Generation_2!$A:$A,$B$48,Generation_2!$B:$B,$H53)</f>
        <v>2102.7352175312062</v>
      </c>
      <c r="W53" s="1">
        <f>SUMIFS(Generation_2!Q:Q,Generation_2!$A:$A,$B$48,Generation_2!$B:$B,$H53)</f>
        <v>5025.1762004217735</v>
      </c>
      <c r="X53" s="1">
        <f>SUMIFS(Generation_2!R:R,Generation_2!$A:$A,$B$48,Generation_2!$B:$B,$H53)</f>
        <v>3778.9702087887554</v>
      </c>
      <c r="Y53" s="1">
        <f>SUMIFS(Generation_2!S:S,Generation_2!$A:$A,$B$48,Generation_2!$B:$B,$H53)</f>
        <v>4969.9906491370211</v>
      </c>
      <c r="Z53" s="1">
        <f>SUMIFS(Generation_2!T:T,Generation_2!$A:$A,$B$48,Generation_2!$B:$B,$H53)</f>
        <v>4182.2771620598623</v>
      </c>
      <c r="AA53" s="1">
        <f>SUMIFS(Generation_2!U:U,Generation_2!$A:$A,$B$48,Generation_2!$B:$B,$H53)</f>
        <v>2933.1071039664594</v>
      </c>
      <c r="AB53" s="1">
        <f>SUMIFS(Generation_2!V:V,Generation_2!$A:$A,$B$48,Generation_2!$B:$B,$H53)</f>
        <v>4219.7528875329608</v>
      </c>
      <c r="AC53" s="1">
        <f>SUMIFS(Generation_2!W:W,Generation_2!$A:$A,$B$48,Generation_2!$B:$B,$H53)</f>
        <v>3856.9762702616104</v>
      </c>
      <c r="AE53" s="64"/>
      <c r="AF53" s="64"/>
    </row>
    <row r="54" spans="8:32">
      <c r="H54" s="69" t="s">
        <v>116</v>
      </c>
      <c r="I54" s="1">
        <f>SUMIFS(Generation_2!C:C,Generation_2!$A:$A,$B$48,Generation_2!$B:$B,$H54)</f>
        <v>73.951942294370269</v>
      </c>
      <c r="J54" s="1">
        <f>SUMIFS(Generation_2!D:D,Generation_2!$A:$A,$B$48,Generation_2!$B:$B,$H54)</f>
        <v>51.939167779925356</v>
      </c>
      <c r="K54" s="1">
        <f>SUMIFS(Generation_2!E:E,Generation_2!$A:$A,$B$48,Generation_2!$B:$B,$H54)</f>
        <v>71.73719381517364</v>
      </c>
      <c r="L54" s="1">
        <f>SUMIFS(Generation_2!F:F,Generation_2!$A:$A,$B$48,Generation_2!$B:$B,$H54)</f>
        <v>30.626212144388692</v>
      </c>
      <c r="M54" s="1">
        <f>SUMIFS(Generation_2!G:G,Generation_2!$A:$A,$B$48,Generation_2!$B:$B,$H54)</f>
        <v>10.068520131005078</v>
      </c>
      <c r="N54" s="1">
        <f>SUMIFS(Generation_2!H:H,Generation_2!$A:$A,$B$48,Generation_2!$B:$B,$H54)</f>
        <v>1.0880682325450421</v>
      </c>
      <c r="O54" s="1">
        <f>SUMIFS(Generation_2!I:I,Generation_2!$A:$A,$B$48,Generation_2!$B:$B,$H54)</f>
        <v>1.3618244389679999</v>
      </c>
      <c r="P54" s="1">
        <f>SUMIFS(Generation_2!J:J,Generation_2!$A:$A,$B$48,Generation_2!$B:$B,$H54)</f>
        <v>7.0264374299828383</v>
      </c>
      <c r="Q54" s="1">
        <f>SUMIFS(Generation_2!K:K,Generation_2!$A:$A,$B$48,Generation_2!$B:$B,$H54)</f>
        <v>5.6536188911559915</v>
      </c>
      <c r="R54" s="1">
        <f>SUMIFS(Generation_2!L:L,Generation_2!$A:$A,$B$48,Generation_2!$B:$B,$H54)</f>
        <v>2.7744135271807844</v>
      </c>
      <c r="S54" s="1">
        <f>SUMIFS(Generation_2!M:M,Generation_2!$A:$A,$B$48,Generation_2!$B:$B,$H54)</f>
        <v>16.053216235673489</v>
      </c>
      <c r="T54" s="1">
        <f>SUMIFS(Generation_2!N:N,Generation_2!$A:$A,$B$48,Generation_2!$B:$B,$H54)</f>
        <v>73.099261524418296</v>
      </c>
      <c r="U54" s="1">
        <f>SUMIFS(Generation_2!O:O,Generation_2!$A:$A,$B$48,Generation_2!$B:$B,$H54)</f>
        <v>7.7721953061388094</v>
      </c>
      <c r="V54" s="1">
        <f>SUMIFS(Generation_2!P:P,Generation_2!$A:$A,$B$48,Generation_2!$B:$B,$H54)</f>
        <v>61.723191529122339</v>
      </c>
      <c r="W54" s="1">
        <f>SUMIFS(Generation_2!Q:Q,Generation_2!$A:$A,$B$48,Generation_2!$B:$B,$H54)</f>
        <v>583.9631596921389</v>
      </c>
      <c r="X54" s="1">
        <f>SUMIFS(Generation_2!R:R,Generation_2!$A:$A,$B$48,Generation_2!$B:$B,$H54)</f>
        <v>270.63570268896729</v>
      </c>
      <c r="Y54" s="1">
        <f>SUMIFS(Generation_2!S:S,Generation_2!$A:$A,$B$48,Generation_2!$B:$B,$H54)</f>
        <v>2654.2473165600959</v>
      </c>
      <c r="Z54" s="1">
        <f>SUMIFS(Generation_2!T:T,Generation_2!$A:$A,$B$48,Generation_2!$B:$B,$H54)</f>
        <v>942.28382495859614</v>
      </c>
      <c r="AA54" s="1">
        <f>SUMIFS(Generation_2!U:U,Generation_2!$A:$A,$B$48,Generation_2!$B:$B,$H54)</f>
        <v>492.62806802373962</v>
      </c>
      <c r="AB54" s="1">
        <f>SUMIFS(Generation_2!V:V,Generation_2!$A:$A,$B$48,Generation_2!$B:$B,$H54)</f>
        <v>1710.9810153101382</v>
      </c>
      <c r="AC54" s="1">
        <f>SUMIFS(Generation_2!W:W,Generation_2!$A:$A,$B$48,Generation_2!$B:$B,$H54)</f>
        <v>862.07678457363818</v>
      </c>
      <c r="AE54" s="64"/>
      <c r="AF54" s="64"/>
    </row>
    <row r="55" spans="8:32">
      <c r="H55" s="69" t="s">
        <v>117</v>
      </c>
      <c r="I55" s="1">
        <f>SUMIFS(Generation_2!C:C,Generation_2!$A:$A,$B$48,Generation_2!$B:$B,$H55)</f>
        <v>16025.984224454147</v>
      </c>
      <c r="J55" s="1">
        <f>SUMIFS(Generation_2!D:D,Generation_2!$A:$A,$B$48,Generation_2!$B:$B,$H55)</f>
        <v>13289.217602150509</v>
      </c>
      <c r="K55" s="1">
        <f>SUMIFS(Generation_2!E:E,Generation_2!$A:$A,$B$48,Generation_2!$B:$B,$H55)</f>
        <v>13105.654978817995</v>
      </c>
      <c r="L55" s="1">
        <f>SUMIFS(Generation_2!F:F,Generation_2!$A:$A,$B$48,Generation_2!$B:$B,$H55)</f>
        <v>16205.142040766899</v>
      </c>
      <c r="M55" s="1">
        <f>SUMIFS(Generation_2!G:G,Generation_2!$A:$A,$B$48,Generation_2!$B:$B,$H55)</f>
        <v>13849.071292242377</v>
      </c>
      <c r="N55" s="1">
        <f>SUMIFS(Generation_2!H:H,Generation_2!$A:$A,$B$48,Generation_2!$B:$B,$H55)</f>
        <v>15464.887294252478</v>
      </c>
      <c r="O55" s="1">
        <f>SUMIFS(Generation_2!I:I,Generation_2!$A:$A,$B$48,Generation_2!$B:$B,$H55)</f>
        <v>9357.1837163797354</v>
      </c>
      <c r="P55" s="1">
        <f>SUMIFS(Generation_2!J:J,Generation_2!$A:$A,$B$48,Generation_2!$B:$B,$H55)</f>
        <v>16147.508250434334</v>
      </c>
      <c r="Q55" s="1">
        <f>SUMIFS(Generation_2!K:K,Generation_2!$A:$A,$B$48,Generation_2!$B:$B,$H55)</f>
        <v>15270.554020517371</v>
      </c>
      <c r="R55" s="1">
        <f>SUMIFS(Generation_2!L:L,Generation_2!$A:$A,$B$48,Generation_2!$B:$B,$H55)</f>
        <v>11853.494899718802</v>
      </c>
      <c r="S55" s="1">
        <f>SUMIFS(Generation_2!M:M,Generation_2!$A:$A,$B$48,Generation_2!$B:$B,$H55)</f>
        <v>12445.627354408834</v>
      </c>
      <c r="T55" s="1">
        <f>SUMIFS(Generation_2!N:N,Generation_2!$A:$A,$B$48,Generation_2!$B:$B,$H55)</f>
        <v>12454.016725236183</v>
      </c>
      <c r="U55" s="1">
        <f>SUMIFS(Generation_2!O:O,Generation_2!$A:$A,$B$48,Generation_2!$B:$B,$H55)</f>
        <v>11979.59891663591</v>
      </c>
      <c r="V55" s="1">
        <f>SUMIFS(Generation_2!P:P,Generation_2!$A:$A,$B$48,Generation_2!$B:$B,$H55)</f>
        <v>12666.135652541863</v>
      </c>
      <c r="W55" s="1">
        <f>SUMIFS(Generation_2!Q:Q,Generation_2!$A:$A,$B$48,Generation_2!$B:$B,$H55)</f>
        <v>10540.60902280584</v>
      </c>
      <c r="X55" s="1">
        <f>SUMIFS(Generation_2!R:R,Generation_2!$A:$A,$B$48,Generation_2!$B:$B,$H55)</f>
        <v>10578.095178524301</v>
      </c>
      <c r="Y55" s="1">
        <f>SUMIFS(Generation_2!S:S,Generation_2!$A:$A,$B$48,Generation_2!$B:$B,$H55)</f>
        <v>7648.6056232623032</v>
      </c>
      <c r="Z55" s="1">
        <f>SUMIFS(Generation_2!T:T,Generation_2!$A:$A,$B$48,Generation_2!$B:$B,$H55)</f>
        <v>11392.3553938073</v>
      </c>
      <c r="AA55" s="1">
        <f>SUMIFS(Generation_2!U:U,Generation_2!$A:$A,$B$48,Generation_2!$B:$B,$H55)</f>
        <v>10613.779064074195</v>
      </c>
      <c r="AB55" s="1">
        <f>SUMIFS(Generation_2!V:V,Generation_2!$A:$A,$B$48,Generation_2!$B:$B,$H55)</f>
        <v>9080.7575988729568</v>
      </c>
      <c r="AC55" s="1">
        <f>SUMIFS(Generation_2!W:W,Generation_2!$A:$A,$B$48,Generation_2!$B:$B,$H55)</f>
        <v>9178.3921815167105</v>
      </c>
      <c r="AE55" s="64"/>
      <c r="AF55" s="64"/>
    </row>
    <row r="56" spans="8:32">
      <c r="H56" s="69" t="s">
        <v>118</v>
      </c>
      <c r="I56" s="1">
        <f>SUMIFS(Generation_2!C:C,Generation_2!$A:$A,$B$48,Generation_2!$B:$B,$H56)</f>
        <v>720.09736333510841</v>
      </c>
      <c r="J56" s="1">
        <f>SUMIFS(Generation_2!D:D,Generation_2!$A:$A,$B$48,Generation_2!$B:$B,$H56)</f>
        <v>824.9318704284284</v>
      </c>
      <c r="K56" s="1">
        <f>SUMIFS(Generation_2!E:E,Generation_2!$A:$A,$B$48,Generation_2!$B:$B,$H56)</f>
        <v>806.11994278895452</v>
      </c>
      <c r="L56" s="1">
        <f>SUMIFS(Generation_2!F:F,Generation_2!$A:$A,$B$48,Generation_2!$B:$B,$H56)</f>
        <v>1401.7593665892275</v>
      </c>
      <c r="M56" s="1">
        <f>SUMIFS(Generation_2!G:G,Generation_2!$A:$A,$B$48,Generation_2!$B:$B,$H56)</f>
        <v>2739.0567645311789</v>
      </c>
      <c r="N56" s="1">
        <f>SUMIFS(Generation_2!H:H,Generation_2!$A:$A,$B$48,Generation_2!$B:$B,$H56)</f>
        <v>2704.5634306695497</v>
      </c>
      <c r="O56" s="1">
        <f>SUMIFS(Generation_2!I:I,Generation_2!$A:$A,$B$48,Generation_2!$B:$B,$H56)</f>
        <v>3841.6212484827925</v>
      </c>
      <c r="P56" s="1">
        <f>SUMIFS(Generation_2!J:J,Generation_2!$A:$A,$B$48,Generation_2!$B:$B,$H56)</f>
        <v>3057.1115547526933</v>
      </c>
      <c r="Q56" s="1">
        <f>SUMIFS(Generation_2!K:K,Generation_2!$A:$A,$B$48,Generation_2!$B:$B,$H56)</f>
        <v>4090.8300843027846</v>
      </c>
      <c r="R56" s="1">
        <f>SUMIFS(Generation_2!L:L,Generation_2!$A:$A,$B$48,Generation_2!$B:$B,$H56)</f>
        <v>3704.7442619127928</v>
      </c>
      <c r="S56" s="1">
        <f>SUMIFS(Generation_2!M:M,Generation_2!$A:$A,$B$48,Generation_2!$B:$B,$H56)</f>
        <v>4047.3435007708686</v>
      </c>
      <c r="T56" s="1">
        <f>SUMIFS(Generation_2!N:N,Generation_2!$A:$A,$B$48,Generation_2!$B:$B,$H56)</f>
        <v>7665.1912435101858</v>
      </c>
      <c r="U56" s="1">
        <f>SUMIFS(Generation_2!O:O,Generation_2!$A:$A,$B$48,Generation_2!$B:$B,$H56)</f>
        <v>7489.2436403031597</v>
      </c>
      <c r="V56" s="1">
        <f>SUMIFS(Generation_2!P:P,Generation_2!$A:$A,$B$48,Generation_2!$B:$B,$H56)</f>
        <v>7805.4976324578802</v>
      </c>
      <c r="W56" s="1">
        <f>SUMIFS(Generation_2!Q:Q,Generation_2!$A:$A,$B$48,Generation_2!$B:$B,$H56)</f>
        <v>9110.9307614949175</v>
      </c>
      <c r="X56" s="1">
        <f>SUMIFS(Generation_2!R:R,Generation_2!$A:$A,$B$48,Generation_2!$B:$B,$H56)</f>
        <v>10700.864441773512</v>
      </c>
      <c r="Y56" s="1">
        <f>SUMIFS(Generation_2!S:S,Generation_2!$A:$A,$B$48,Generation_2!$B:$B,$H56)</f>
        <v>14371.707897040384</v>
      </c>
      <c r="Z56" s="1">
        <f>SUMIFS(Generation_2!T:T,Generation_2!$A:$A,$B$48,Generation_2!$B:$B,$H56)</f>
        <v>13547.855305155841</v>
      </c>
      <c r="AA56" s="1">
        <f>SUMIFS(Generation_2!U:U,Generation_2!$A:$A,$B$48,Generation_2!$B:$B,$H56)</f>
        <v>15688.42229467813</v>
      </c>
      <c r="AB56" s="1">
        <f>SUMIFS(Generation_2!V:V,Generation_2!$A:$A,$B$48,Generation_2!$B:$B,$H56)</f>
        <v>15230.276188066273</v>
      </c>
      <c r="AC56" s="1">
        <f>SUMIFS(Generation_2!W:W,Generation_2!$A:$A,$B$48,Generation_2!$B:$B,$H56)</f>
        <v>14929.855349956279</v>
      </c>
      <c r="AE56" s="64"/>
      <c r="AF56" s="64"/>
    </row>
    <row r="57" spans="8:32">
      <c r="H57" s="69" t="s">
        <v>119</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120</v>
      </c>
      <c r="I58" s="1">
        <f>SUMIFS(Generation_2!C:C,Generation_2!$A:$A,$B$48,Generation_2!$B:$B,$H58)</f>
        <v>29257.451372462023</v>
      </c>
      <c r="J58" s="1">
        <f>SUMIFS(Generation_2!D:D,Generation_2!$A:$A,$B$48,Generation_2!$B:$B,$H58)</f>
        <v>30353.578196995804</v>
      </c>
      <c r="K58" s="1">
        <f>SUMIFS(Generation_2!E:E,Generation_2!$A:$A,$B$48,Generation_2!$B:$B,$H58)</f>
        <v>31007.232596067395</v>
      </c>
      <c r="L58" s="1">
        <f>SUMIFS(Generation_2!F:F,Generation_2!$A:$A,$B$48,Generation_2!$B:$B,$H58)</f>
        <v>32083.617305549702</v>
      </c>
      <c r="M58" s="1">
        <f>SUMIFS(Generation_2!G:G,Generation_2!$A:$A,$B$48,Generation_2!$B:$B,$H58)</f>
        <v>34567.533314593617</v>
      </c>
      <c r="N58" s="1">
        <f>SUMIFS(Generation_2!H:H,Generation_2!$A:$A,$B$48,Generation_2!$B:$B,$H58)</f>
        <v>37976.554736099264</v>
      </c>
      <c r="O58" s="1">
        <f>SUMIFS(Generation_2!I:I,Generation_2!$A:$A,$B$48,Generation_2!$B:$B,$H58)</f>
        <v>38179.366465201063</v>
      </c>
      <c r="P58" s="1">
        <f>SUMIFS(Generation_2!J:J,Generation_2!$A:$A,$B$48,Generation_2!$B:$B,$H58)</f>
        <v>43003.306346609847</v>
      </c>
      <c r="Q58" s="1">
        <f>SUMIFS(Generation_2!K:K,Generation_2!$A:$A,$B$48,Generation_2!$B:$B,$H58)</f>
        <v>44509.255259683079</v>
      </c>
      <c r="R58" s="1">
        <f>SUMIFS(Generation_2!L:L,Generation_2!$A:$A,$B$48,Generation_2!$B:$B,$H58)</f>
        <v>44472.162496166733</v>
      </c>
      <c r="S58" s="1">
        <f>SUMIFS(Generation_2!M:M,Generation_2!$A:$A,$B$48,Generation_2!$B:$B,$H58)</f>
        <v>48024.877151609835</v>
      </c>
      <c r="T58" s="1">
        <f>SUMIFS(Generation_2!N:N,Generation_2!$A:$A,$B$48,Generation_2!$B:$B,$H58)</f>
        <v>46118.4092952543</v>
      </c>
      <c r="U58" s="1">
        <f>SUMIFS(Generation_2!O:O,Generation_2!$A:$A,$B$48,Generation_2!$B:$B,$H58)</f>
        <v>45918.04426277837</v>
      </c>
      <c r="V58" s="1">
        <f>SUMIFS(Generation_2!P:P,Generation_2!$A:$A,$B$48,Generation_2!$B:$B,$H58)</f>
        <v>47272.816115752314</v>
      </c>
      <c r="W58" s="1">
        <f>SUMIFS(Generation_2!Q:Q,Generation_2!$A:$A,$B$48,Generation_2!$B:$B,$H58)</f>
        <v>64688.530049117631</v>
      </c>
      <c r="X58" s="1">
        <f>SUMIFS(Generation_2!R:R,Generation_2!$A:$A,$B$48,Generation_2!$B:$B,$H58)</f>
        <v>67584.275379579994</v>
      </c>
      <c r="Y58" s="1">
        <f>SUMIFS(Generation_2!S:S,Generation_2!$A:$A,$B$48,Generation_2!$B:$B,$H58)</f>
        <v>71374.681624597288</v>
      </c>
      <c r="Z58" s="1">
        <f>SUMIFS(Generation_2!T:T,Generation_2!$A:$A,$B$48,Generation_2!$B:$B,$H58)</f>
        <v>73878.808815700322</v>
      </c>
      <c r="AA58" s="1">
        <f>SUMIFS(Generation_2!U:U,Generation_2!$A:$A,$B$48,Generation_2!$B:$B,$H58)</f>
        <v>73228.437870552531</v>
      </c>
      <c r="AB58" s="1">
        <f>SUMIFS(Generation_2!V:V,Generation_2!$A:$A,$B$48,Generation_2!$B:$B,$H58)</f>
        <v>73094.345296789514</v>
      </c>
      <c r="AC58" s="1">
        <f>SUMIFS(Generation_2!W:W,Generation_2!$A:$A,$B$48,Generation_2!$B:$B,$H58)</f>
        <v>74740.819192203126</v>
      </c>
      <c r="AE58" s="64"/>
      <c r="AF58" s="64"/>
    </row>
    <row r="59" spans="8:32">
      <c r="H59" s="69" t="s">
        <v>121</v>
      </c>
      <c r="I59" s="1">
        <f>SUMIFS(Generation_2!C:C,Generation_2!$A:$A,$B$48,Generation_2!$B:$B,$H59)</f>
        <v>12774.5275281576</v>
      </c>
      <c r="J59" s="1">
        <f>SUMIFS(Generation_2!D:D,Generation_2!$A:$A,$B$48,Generation_2!$B:$B,$H59)</f>
        <v>15384.050673713731</v>
      </c>
      <c r="K59" s="1">
        <f>SUMIFS(Generation_2!E:E,Generation_2!$A:$A,$B$48,Generation_2!$B:$B,$H59)</f>
        <v>14970.455899979326</v>
      </c>
      <c r="L59" s="1">
        <f>SUMIFS(Generation_2!F:F,Generation_2!$A:$A,$B$48,Generation_2!$B:$B,$H59)</f>
        <v>14849.791766723796</v>
      </c>
      <c r="M59" s="1">
        <f>SUMIFS(Generation_2!G:G,Generation_2!$A:$A,$B$48,Generation_2!$B:$B,$H59)</f>
        <v>15587.14960275494</v>
      </c>
      <c r="N59" s="1">
        <f>SUMIFS(Generation_2!H:H,Generation_2!$A:$A,$B$48,Generation_2!$B:$B,$H59)</f>
        <v>16088.915089482638</v>
      </c>
      <c r="O59" s="1">
        <f>SUMIFS(Generation_2!I:I,Generation_2!$A:$A,$B$48,Generation_2!$B:$B,$H59)</f>
        <v>18757.192760917842</v>
      </c>
      <c r="P59" s="1">
        <f>SUMIFS(Generation_2!J:J,Generation_2!$A:$A,$B$48,Generation_2!$B:$B,$H59)</f>
        <v>17944.171223372665</v>
      </c>
      <c r="Q59" s="1">
        <f>SUMIFS(Generation_2!K:K,Generation_2!$A:$A,$B$48,Generation_2!$B:$B,$H59)</f>
        <v>21642.525333997619</v>
      </c>
      <c r="R59" s="1">
        <f>SUMIFS(Generation_2!L:L,Generation_2!$A:$A,$B$48,Generation_2!$B:$B,$H59)</f>
        <v>21996.102601473867</v>
      </c>
      <c r="S59" s="1">
        <f>SUMIFS(Generation_2!M:M,Generation_2!$A:$A,$B$48,Generation_2!$B:$B,$H59)</f>
        <v>22667.176274689984</v>
      </c>
      <c r="T59" s="1">
        <f>SUMIFS(Generation_2!N:N,Generation_2!$A:$A,$B$48,Generation_2!$B:$B,$H59)</f>
        <v>34976.467198906299</v>
      </c>
      <c r="U59" s="1">
        <f>SUMIFS(Generation_2!O:O,Generation_2!$A:$A,$B$48,Generation_2!$B:$B,$H59)</f>
        <v>35269.159597017358</v>
      </c>
      <c r="V59" s="1">
        <f>SUMIFS(Generation_2!P:P,Generation_2!$A:$A,$B$48,Generation_2!$B:$B,$H59)</f>
        <v>34993.394505902717</v>
      </c>
      <c r="W59" s="1">
        <f>SUMIFS(Generation_2!Q:Q,Generation_2!$A:$A,$B$48,Generation_2!$B:$B,$H59)</f>
        <v>41077.133754525872</v>
      </c>
      <c r="X59" s="1">
        <f>SUMIFS(Generation_2!R:R,Generation_2!$A:$A,$B$48,Generation_2!$B:$B,$H59)</f>
        <v>44933.503004640144</v>
      </c>
      <c r="Y59" s="1">
        <f>SUMIFS(Generation_2!S:S,Generation_2!$A:$A,$B$48,Generation_2!$B:$B,$H59)</f>
        <v>50043.571863952355</v>
      </c>
      <c r="Z59" s="1">
        <f>SUMIFS(Generation_2!T:T,Generation_2!$A:$A,$B$48,Generation_2!$B:$B,$H59)</f>
        <v>45541.659313682547</v>
      </c>
      <c r="AA59" s="1">
        <f>SUMIFS(Generation_2!U:U,Generation_2!$A:$A,$B$48,Generation_2!$B:$B,$H59)</f>
        <v>51067.094388034304</v>
      </c>
      <c r="AB59" s="1">
        <f>SUMIFS(Generation_2!V:V,Generation_2!$A:$A,$B$48,Generation_2!$B:$B,$H59)</f>
        <v>53355.361274671057</v>
      </c>
      <c r="AC59" s="1">
        <f>SUMIFS(Generation_2!W:W,Generation_2!$A:$A,$B$48,Generation_2!$B:$B,$H59)</f>
        <v>55344.62354187396</v>
      </c>
      <c r="AE59" s="64"/>
      <c r="AF59" s="64"/>
    </row>
    <row r="60" spans="8:32">
      <c r="H60" s="69" t="s">
        <v>122</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313</v>
      </c>
    </row>
    <row r="62" spans="8:32">
      <c r="H62" s="69" t="s">
        <v>126</v>
      </c>
      <c r="I62" s="1">
        <f>SUMIFS(Generation_2!C:C,Generation_2!$A:$A,$B$48,Generation_2!$B:$B,$H62)</f>
        <v>-881.81487253542775</v>
      </c>
      <c r="J62" s="1">
        <f>SUMIFS(Generation_2!D:D,Generation_2!$A:$A,$B$48,Generation_2!$B:$B,$H62)</f>
        <v>-1191.8517849552579</v>
      </c>
      <c r="K62" s="1">
        <f>SUMIFS(Generation_2!E:E,Generation_2!$A:$A,$B$48,Generation_2!$B:$B,$H62)</f>
        <v>-1089.007098666398</v>
      </c>
      <c r="L62" s="1">
        <f>SUMIFS(Generation_2!F:F,Generation_2!$A:$A,$B$48,Generation_2!$B:$B,$H62)</f>
        <v>-1966.2147433670077</v>
      </c>
      <c r="M62" s="1">
        <f>SUMIFS(Generation_2!G:G,Generation_2!$A:$A,$B$48,Generation_2!$B:$B,$H62)</f>
        <v>-3586.4655439259291</v>
      </c>
      <c r="N62" s="1">
        <f>SUMIFS(Generation_2!H:H,Generation_2!$A:$A,$B$48,Generation_2!$B:$B,$H62)</f>
        <v>-3563.7554655324921</v>
      </c>
      <c r="O62" s="1">
        <f>SUMIFS(Generation_2!I:I,Generation_2!$A:$A,$B$48,Generation_2!$B:$B,$H62)</f>
        <v>-5136.2741755708812</v>
      </c>
      <c r="P62" s="1">
        <f>SUMIFS(Generation_2!J:J,Generation_2!$A:$A,$B$48,Generation_2!$B:$B,$H62)</f>
        <v>-3950.3434313094581</v>
      </c>
      <c r="Q62" s="1">
        <f>SUMIFS(Generation_2!K:K,Generation_2!$A:$A,$B$48,Generation_2!$B:$B,$H62)</f>
        <v>-5328.4280987889888</v>
      </c>
      <c r="R62" s="1">
        <f>SUMIFS(Generation_2!L:L,Generation_2!$A:$A,$B$48,Generation_2!$B:$B,$H62)</f>
        <v>-4714.7863426318927</v>
      </c>
      <c r="S62" s="1">
        <f>SUMIFS(Generation_2!M:M,Generation_2!$A:$A,$B$48,Generation_2!$B:$B,$H62)</f>
        <v>-5194.5074824036046</v>
      </c>
      <c r="T62" s="1">
        <f>SUMIFS(Generation_2!N:N,Generation_2!$A:$A,$B$48,Generation_2!$B:$B,$H62)</f>
        <v>-11200.447331402556</v>
      </c>
      <c r="U62" s="1">
        <f>SUMIFS(Generation_2!O:O,Generation_2!$A:$A,$B$48,Generation_2!$B:$B,$H62)</f>
        <v>-10639.082862192134</v>
      </c>
      <c r="V62" s="1">
        <f>SUMIFS(Generation_2!P:P,Generation_2!$A:$A,$B$48,Generation_2!$B:$B,$H62)</f>
        <v>-10893.476064264592</v>
      </c>
      <c r="W62" s="1">
        <f>SUMIFS(Generation_2!Q:Q,Generation_2!$A:$A,$B$48,Generation_2!$B:$B,$H62)</f>
        <v>-13034.84129208551</v>
      </c>
      <c r="X62" s="1">
        <f>SUMIFS(Generation_2!R:R,Generation_2!$A:$A,$B$48,Generation_2!$B:$B,$H62)</f>
        <v>-14876.183972066545</v>
      </c>
      <c r="Y62" s="1">
        <f>SUMIFS(Generation_2!S:S,Generation_2!$A:$A,$B$48,Generation_2!$B:$B,$H62)</f>
        <v>-19483.098258324448</v>
      </c>
      <c r="Z62" s="1">
        <f>SUMIFS(Generation_2!T:T,Generation_2!$A:$A,$B$48,Generation_2!$B:$B,$H62)</f>
        <v>-18093.709489733599</v>
      </c>
      <c r="AA62" s="1">
        <f>SUMIFS(Generation_2!U:U,Generation_2!$A:$A,$B$48,Generation_2!$B:$B,$H62)</f>
        <v>-20867.185760789711</v>
      </c>
      <c r="AB62" s="1">
        <f>SUMIFS(Generation_2!V:V,Generation_2!$A:$A,$B$48,Generation_2!$B:$B,$H62)</f>
        <v>-20379.184102097766</v>
      </c>
      <c r="AC62" s="1">
        <f>SUMIFS(Generation_2!W:W,Generation_2!$A:$A,$B$48,Generation_2!$B:$B,$H62)</f>
        <v>-19999.210239882537</v>
      </c>
    </row>
    <row r="63" spans="8:32">
      <c r="H63" s="69" t="s">
        <v>127</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94189.334396319202</v>
      </c>
      <c r="J74" s="1">
        <f>SUMIFS(Generation_2!M:M,Generation_2!$A:$A,$B$71,Generation_2!$B:$B,$H74)</f>
        <v>75343.921421315055</v>
      </c>
      <c r="K74" s="1">
        <f>SUMIFS(Generation_2!W:W,Generation_2!$A:$A,$B$71,Generation_2!$B:$B,$H74)</f>
        <v>33280.04435882192</v>
      </c>
    </row>
    <row r="75" spans="1:30">
      <c r="H75" s="69" t="s">
        <v>114</v>
      </c>
      <c r="I75" s="1">
        <f>SUMIFS(Generation_2!C:C,Generation_2!$A:$A,$B$71,Generation_2!$B:$B,$H75)</f>
        <v>31568.700438611326</v>
      </c>
      <c r="J75" s="1">
        <f>SUMIFS(Generation_2!M:M,Generation_2!$A:$A,$B$71,Generation_2!$B:$B,$H75)</f>
        <v>24094.009680446932</v>
      </c>
      <c r="K75" s="1">
        <f>SUMIFS(Generation_2!W:W,Generation_2!$A:$A,$B$71,Generation_2!$B:$B,$H75)</f>
        <v>21427.127733113659</v>
      </c>
    </row>
    <row r="76" spans="1:30">
      <c r="H76" s="69" t="s">
        <v>115</v>
      </c>
      <c r="I76" s="1">
        <f>SUMIFS(Generation_2!C:C,Generation_2!$A:$A,$B$71,Generation_2!$B:$B,$H76)</f>
        <v>3094.1642676701531</v>
      </c>
      <c r="J76" s="1">
        <f>SUMIFS(Generation_2!M:M,Generation_2!$A:$A,$B$71,Generation_2!$B:$B,$H76)</f>
        <v>1885.968492309946</v>
      </c>
      <c r="K76" s="1">
        <f>SUMIFS(Generation_2!W:W,Generation_2!$A:$A,$B$71,Generation_2!$B:$B,$H76)</f>
        <v>3856.9762702616104</v>
      </c>
    </row>
    <row r="77" spans="1:30">
      <c r="H77" s="69" t="s">
        <v>116</v>
      </c>
      <c r="I77" s="1">
        <f>SUMIFS(Generation_2!C:C,Generation_2!$A:$A,$B$71,Generation_2!$B:$B,$H77)</f>
        <v>73.951942294370269</v>
      </c>
      <c r="J77" s="1">
        <f>SUMIFS(Generation_2!M:M,Generation_2!$A:$A,$B$71,Generation_2!$B:$B,$H77)</f>
        <v>16.053216235673489</v>
      </c>
      <c r="K77" s="1">
        <f>SUMIFS(Generation_2!W:W,Generation_2!$A:$A,$B$71,Generation_2!$B:$B,$H77)</f>
        <v>862.07678457363818</v>
      </c>
    </row>
    <row r="78" spans="1:30">
      <c r="H78" s="69" t="s">
        <v>117</v>
      </c>
      <c r="I78" s="1">
        <f>SUMIFS(Generation_2!C:C,Generation_2!$A:$A,$B$71,Generation_2!$B:$B,$H78)</f>
        <v>16025.984224454147</v>
      </c>
      <c r="J78" s="1">
        <f>SUMIFS(Generation_2!M:M,Generation_2!$A:$A,$B$71,Generation_2!$B:$B,$H78)</f>
        <v>12445.627354408834</v>
      </c>
      <c r="K78" s="1">
        <f>SUMIFS(Generation_2!W:W,Generation_2!$A:$A,$B$71,Generation_2!$B:$B,$H78)</f>
        <v>9178.3921815167105</v>
      </c>
    </row>
    <row r="79" spans="1:30">
      <c r="H79" s="69" t="s">
        <v>118</v>
      </c>
      <c r="I79" s="1">
        <f>SUMIFS(Generation_2!C:C,Generation_2!$A:$A,$B$71,Generation_2!$B:$B,$H79)</f>
        <v>720.09736333510841</v>
      </c>
      <c r="J79" s="1">
        <f>SUMIFS(Generation_2!M:M,Generation_2!$A:$A,$B$71,Generation_2!$B:$B,$H79)</f>
        <v>4047.3435007708686</v>
      </c>
      <c r="K79" s="1">
        <f>SUMIFS(Generation_2!W:W,Generation_2!$A:$A,$B$71,Generation_2!$B:$B,$H79)</f>
        <v>14929.855349956279</v>
      </c>
    </row>
    <row r="80" spans="1:30">
      <c r="H80" s="69" t="s">
        <v>119</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120</v>
      </c>
      <c r="I81" s="1">
        <f>SUMIFS(Generation_2!C:C,Generation_2!$A:$A,$B$71,Generation_2!$B:$B,$H81)</f>
        <v>29257.451372462023</v>
      </c>
      <c r="J81" s="1">
        <f>SUMIFS(Generation_2!M:M,Generation_2!$A:$A,$B$71,Generation_2!$B:$B,$H81)</f>
        <v>48024.877151609835</v>
      </c>
      <c r="K81" s="1">
        <f>SUMIFS(Generation_2!W:W,Generation_2!$A:$A,$B$71,Generation_2!$B:$B,$H81)</f>
        <v>74740.819192203126</v>
      </c>
    </row>
    <row r="82" spans="1:30">
      <c r="H82" s="69" t="s">
        <v>121</v>
      </c>
      <c r="I82" s="1">
        <f>SUMIFS(Generation_2!C:C,Generation_2!$A:$A,$B$71,Generation_2!$B:$B,$H82)</f>
        <v>12774.5275281576</v>
      </c>
      <c r="J82" s="1">
        <f>SUMIFS(Generation_2!M:M,Generation_2!$A:$A,$B$71,Generation_2!$B:$B,$H82)</f>
        <v>22667.176274689984</v>
      </c>
      <c r="K82" s="1">
        <f>SUMIFS(Generation_2!W:W,Generation_2!$A:$A,$B$71,Generation_2!$B:$B,$H82)</f>
        <v>55344.62354187396</v>
      </c>
    </row>
    <row r="83" spans="1:30">
      <c r="H83" s="69" t="s">
        <v>122</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313</v>
      </c>
    </row>
    <row r="85" spans="1:30">
      <c r="H85" s="69" t="s">
        <v>126</v>
      </c>
      <c r="I85" s="1">
        <f>SUMIFS(Generation_2!C:C,Generation_2!$A:$A,$B$71,Generation_2!$B:$B,$H85)</f>
        <v>-881.81487253542775</v>
      </c>
      <c r="J85" s="1">
        <f>SUMIFS(Generation_2!M:M,Generation_2!$A:$A,$B$71,Generation_2!$B:$B,$H85)</f>
        <v>-5194.5074824036046</v>
      </c>
      <c r="K85" s="1">
        <f>SUMIFS(Generation_2!W:W,Generation_2!$A:$A,$B$71,Generation_2!$B:$B,$H85)</f>
        <v>-19999.210239882537</v>
      </c>
    </row>
    <row r="86" spans="1:30">
      <c r="H86" s="69" t="s">
        <v>127</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124</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875.85650392000002</v>
      </c>
      <c r="X97" s="1">
        <f>SUMIFS(StorageCapacity_2!R:R,StorageCapacity_2!$A:$A,$B$93,StorageCapacity_2!$B:$B,$H97)</f>
        <v>1386.6563819399998</v>
      </c>
      <c r="Y97" s="1">
        <f>SUMIFS(StorageCapacity_2!S:S,StorageCapacity_2!$A:$A,$B$93,StorageCapacity_2!$B:$B,$H97)</f>
        <v>2245.4446633699999</v>
      </c>
      <c r="Z97" s="1">
        <f>SUMIFS(StorageCapacity_2!T:T,StorageCapacity_2!$A:$A,$B$93,StorageCapacity_2!$B:$B,$H97)</f>
        <v>2245.4446633699999</v>
      </c>
      <c r="AA97" s="1">
        <f>SUMIFS(StorageCapacity_2!U:U,StorageCapacity_2!$A:$A,$B$93,StorageCapacity_2!$B:$B,$H97)</f>
        <v>2754.14110974</v>
      </c>
      <c r="AB97" s="1">
        <f>SUMIFS(StorageCapacity_2!V:V,StorageCapacity_2!$A:$A,$B$93,StorageCapacity_2!$B:$B,$H97)</f>
        <v>2754.14110974</v>
      </c>
      <c r="AC97" s="1">
        <f>SUMIFS(StorageCapacity_2!W:W,StorageCapacity_2!$A:$A,$B$93,StorageCapacity_2!$B:$B,$H97)</f>
        <v>2754.14110974</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2149.4103700400001</v>
      </c>
      <c r="X98" s="1">
        <f>SUMIFS(StorageCapacity_2!R:R,StorageCapacity_2!$A:$A,$B$93,StorageCapacity_2!$B:$B,$H98)</f>
        <v>2193.3101503799999</v>
      </c>
      <c r="Y98" s="1">
        <f>SUMIFS(StorageCapacity_2!S:S,StorageCapacity_2!$A:$A,$B$93,StorageCapacity_2!$B:$B,$H98)</f>
        <v>2743.9406261300001</v>
      </c>
      <c r="Z98" s="1">
        <f>SUMIFS(StorageCapacity_2!T:T,StorageCapacity_2!$A:$A,$B$93,StorageCapacity_2!$B:$B,$H98)</f>
        <v>2899.5868596999999</v>
      </c>
      <c r="AA98" s="1">
        <f>SUMIFS(StorageCapacity_2!U:U,StorageCapacity_2!$A:$A,$B$93,StorageCapacity_2!$B:$B,$H98)</f>
        <v>3105.4827950200001</v>
      </c>
      <c r="AB98" s="1">
        <f>SUMIFS(StorageCapacity_2!V:V,StorageCapacity_2!$A:$A,$B$93,StorageCapacity_2!$B:$B,$H98)</f>
        <v>3105.4827950200001</v>
      </c>
      <c r="AC98" s="1">
        <f>SUMIFS(StorageCapacity_2!W:W,StorageCapacity_2!$A:$A,$B$93,StorageCapacity_2!$B:$B,$H98)</f>
        <v>3105.4827950200001</v>
      </c>
    </row>
    <row r="99" spans="1:30">
      <c r="H99" s="69" t="s">
        <v>119</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713.2173664079512</v>
      </c>
      <c r="J112" s="1">
        <f>SUMIFS(StorageGeneration_2!D:D,StorageGeneration_2!$A:$A,$B$109,StorageGeneration_2!$B:$B,$H112)</f>
        <v>769.91793291287615</v>
      </c>
      <c r="K112" s="1">
        <f>SUMIFS(StorageGeneration_2!E:E,StorageGeneration_2!$A:$A,$B$109,StorageGeneration_2!$B:$B,$H112)</f>
        <v>780.02767857949993</v>
      </c>
      <c r="L112" s="1">
        <f>SUMIFS(StorageGeneration_2!F:F,StorageGeneration_2!$A:$A,$B$109,StorageGeneration_2!$B:$B,$H112)</f>
        <v>1170.4345300469813</v>
      </c>
      <c r="M112" s="1">
        <f>SUMIFS(StorageGeneration_2!G:G,StorageGeneration_2!$A:$A,$B$109,StorageGeneration_2!$B:$B,$H112)</f>
        <v>1503.2860631207409</v>
      </c>
      <c r="N112" s="1">
        <f>SUMIFS(StorageGeneration_2!H:H,StorageGeneration_2!$A:$A,$B$109,StorageGeneration_2!$B:$B,$H112)</f>
        <v>1649.8663364043491</v>
      </c>
      <c r="O112" s="1">
        <f>SUMIFS(StorageGeneration_2!I:I,StorageGeneration_2!$A:$A,$B$109,StorageGeneration_2!$B:$B,$H112)</f>
        <v>2221.3053200234403</v>
      </c>
      <c r="P112" s="1">
        <f>SUMIFS(StorageGeneration_2!J:J,StorageGeneration_2!$A:$A,$B$109,StorageGeneration_2!$B:$B,$H112)</f>
        <v>2182.6840656282816</v>
      </c>
      <c r="Q112" s="1">
        <f>SUMIFS(StorageGeneration_2!K:K,StorageGeneration_2!$A:$A,$B$109,StorageGeneration_2!$B:$B,$H112)</f>
        <v>3184.3447907212762</v>
      </c>
      <c r="R112" s="1">
        <f>SUMIFS(StorageGeneration_2!L:L,StorageGeneration_2!$A:$A,$B$109,StorageGeneration_2!$B:$B,$H112)</f>
        <v>2818.7871797747234</v>
      </c>
      <c r="S112" s="1">
        <f>SUMIFS(StorageGeneration_2!M:M,StorageGeneration_2!$A:$A,$B$109,StorageGeneration_2!$B:$B,$H112)</f>
        <v>3138.2018171495565</v>
      </c>
      <c r="T112" s="1">
        <f>SUMIFS(StorageGeneration_2!N:N,StorageGeneration_2!$A:$A,$B$109,StorageGeneration_2!$B:$B,$H112)</f>
        <v>3968.4130886009534</v>
      </c>
      <c r="U112" s="1">
        <f>SUMIFS(StorageGeneration_2!O:O,StorageGeneration_2!$A:$A,$B$109,StorageGeneration_2!$B:$B,$H112)</f>
        <v>4082.1484037561186</v>
      </c>
      <c r="V112" s="1">
        <f>SUMIFS(StorageGeneration_2!P:P,StorageGeneration_2!$A:$A,$B$109,StorageGeneration_2!$B:$B,$H112)</f>
        <v>4514.5739973164527</v>
      </c>
      <c r="W112" s="1">
        <f>SUMIFS(StorageGeneration_2!Q:Q,StorageGeneration_2!$A:$A,$B$109,StorageGeneration_2!$B:$B,$H112)</f>
        <v>4763.8367515410191</v>
      </c>
      <c r="X112" s="1">
        <f>SUMIFS(StorageGeneration_2!R:R,StorageGeneration_2!$A:$A,$B$109,StorageGeneration_2!$B:$B,$H112)</f>
        <v>5059.8946385800427</v>
      </c>
      <c r="Y112" s="1">
        <f>SUMIFS(StorageGeneration_2!S:S,StorageGeneration_2!$A:$A,$B$109,StorageGeneration_2!$B:$B,$H112)</f>
        <v>5232.4957343876695</v>
      </c>
      <c r="Z112" s="1">
        <f>SUMIFS(StorageGeneration_2!T:T,StorageGeneration_2!$A:$A,$B$109,StorageGeneration_2!$B:$B,$H112)</f>
        <v>4961.9972728961611</v>
      </c>
      <c r="AA112" s="1">
        <f>SUMIFS(StorageGeneration_2!U:U,StorageGeneration_2!$A:$A,$B$109,StorageGeneration_2!$B:$B,$H112)</f>
        <v>5172.1623242399819</v>
      </c>
      <c r="AB112" s="1">
        <f>SUMIFS(StorageGeneration_2!V:V,StorageGeneration_2!$A:$A,$B$109,StorageGeneration_2!$B:$B,$H112)</f>
        <v>4783.6947406017225</v>
      </c>
      <c r="AC112" s="1">
        <f>SUMIFS(StorageGeneration_2!W:W,StorageGeneration_2!$A:$A,$B$109,StorageGeneration_2!$B:$B,$H112)</f>
        <v>4719.299316670812</v>
      </c>
    </row>
    <row r="113" spans="1:30">
      <c r="H113" s="25" t="s">
        <v>130</v>
      </c>
      <c r="I113" s="1">
        <f>SUMIFS(StorageGeneration_2!C:C,StorageGeneration_2!$A:$A,$B$109,StorageGeneration_2!$B:$B,$H113)</f>
        <v>6.8799969271571744</v>
      </c>
      <c r="J113" s="1">
        <f>SUMIFS(StorageGeneration_2!D:D,StorageGeneration_2!$A:$A,$B$109,StorageGeneration_2!$B:$B,$H113)</f>
        <v>55.013937515552243</v>
      </c>
      <c r="K113" s="1">
        <f>SUMIFS(StorageGeneration_2!E:E,StorageGeneration_2!$A:$A,$B$109,StorageGeneration_2!$B:$B,$H113)</f>
        <v>26.092264209454477</v>
      </c>
      <c r="L113" s="1">
        <f>SUMIFS(StorageGeneration_2!F:F,StorageGeneration_2!$A:$A,$B$109,StorageGeneration_2!$B:$B,$H113)</f>
        <v>93.405840016874222</v>
      </c>
      <c r="M113" s="1">
        <f>SUMIFS(StorageGeneration_2!G:G,StorageGeneration_2!$A:$A,$B$109,StorageGeneration_2!$B:$B,$H113)</f>
        <v>47.856420052846246</v>
      </c>
      <c r="N113" s="1">
        <f>SUMIFS(StorageGeneration_2!H:H,StorageGeneration_2!$A:$A,$B$109,StorageGeneration_2!$B:$B,$H113)</f>
        <v>79.966044014016916</v>
      </c>
      <c r="O113" s="1">
        <f>SUMIFS(StorageGeneration_2!I:I,StorageGeneration_2!$A:$A,$B$109,StorageGeneration_2!$B:$B,$H113)</f>
        <v>193.06297781569626</v>
      </c>
      <c r="P113" s="1">
        <f>SUMIFS(StorageGeneration_2!J:J,StorageGeneration_2!$A:$A,$B$109,StorageGeneration_2!$B:$B,$H113)</f>
        <v>150.96689637669186</v>
      </c>
      <c r="Q113" s="1">
        <f>SUMIFS(StorageGeneration_2!K:K,StorageGeneration_2!$A:$A,$B$109,StorageGeneration_2!$B:$B,$H113)</f>
        <v>265.10522342134459</v>
      </c>
      <c r="R113" s="1">
        <f>SUMIFS(StorageGeneration_2!L:L,StorageGeneration_2!$A:$A,$B$109,StorageGeneration_2!$B:$B,$H113)</f>
        <v>258.58010321051609</v>
      </c>
      <c r="S113" s="1">
        <f>SUMIFS(StorageGeneration_2!M:M,StorageGeneration_2!$A:$A,$B$109,StorageGeneration_2!$B:$B,$H113)</f>
        <v>256.01406824780622</v>
      </c>
      <c r="T113" s="1">
        <f>SUMIFS(StorageGeneration_2!N:N,StorageGeneration_2!$A:$A,$B$109,StorageGeneration_2!$B:$B,$H113)</f>
        <v>661.79462701724879</v>
      </c>
      <c r="U113" s="1">
        <f>SUMIFS(StorageGeneration_2!O:O,StorageGeneration_2!$A:$A,$B$109,StorageGeneration_2!$B:$B,$H113)</f>
        <v>522.06950783475179</v>
      </c>
      <c r="V113" s="1">
        <f>SUMIFS(StorageGeneration_2!P:P,StorageGeneration_2!$A:$A,$B$109,StorageGeneration_2!$B:$B,$H113)</f>
        <v>459.46736073203965</v>
      </c>
      <c r="W113" s="1">
        <f>SUMIFS(StorageGeneration_2!Q:Q,StorageGeneration_2!$A:$A,$B$109,StorageGeneration_2!$B:$B,$H113)</f>
        <v>862.84278537162936</v>
      </c>
      <c r="X113" s="1">
        <f>SUMIFS(StorageGeneration_2!R:R,StorageGeneration_2!$A:$A,$B$109,StorageGeneration_2!$B:$B,$H113)</f>
        <v>2107.802780829913</v>
      </c>
      <c r="Y113" s="1">
        <f>SUMIFS(StorageGeneration_2!S:S,StorageGeneration_2!$A:$A,$B$109,StorageGeneration_2!$B:$B,$H113)</f>
        <v>4181.4433752768191</v>
      </c>
      <c r="Z113" s="1">
        <f>SUMIFS(StorageGeneration_2!T:T,StorageGeneration_2!$A:$A,$B$109,StorageGeneration_2!$B:$B,$H113)</f>
        <v>3486.2955170974074</v>
      </c>
      <c r="AA113" s="1">
        <f>SUMIFS(StorageGeneration_2!U:U,StorageGeneration_2!$A:$A,$B$109,StorageGeneration_2!$B:$B,$H113)</f>
        <v>4807.525017576223</v>
      </c>
      <c r="AB113" s="1">
        <f>SUMIFS(StorageGeneration_2!V:V,StorageGeneration_2!$A:$A,$B$109,StorageGeneration_2!$B:$B,$H113)</f>
        <v>5024.6584069604432</v>
      </c>
      <c r="AC113" s="1">
        <f>SUMIFS(StorageGeneration_2!W:W,StorageGeneration_2!$A:$A,$B$109,StorageGeneration_2!$B:$B,$H113)</f>
        <v>4894.1138113221787</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137.91899652537194</v>
      </c>
      <c r="M114" s="1">
        <f>SUMIFS(StorageGeneration_2!G:G,StorageGeneration_2!$A:$A,$B$109,StorageGeneration_2!$B:$B,$H114)</f>
        <v>1187.9142813575918</v>
      </c>
      <c r="N114" s="1">
        <f>SUMIFS(StorageGeneration_2!H:H,StorageGeneration_2!$A:$A,$B$109,StorageGeneration_2!$B:$B,$H114)</f>
        <v>974.73105025118309</v>
      </c>
      <c r="O114" s="1">
        <f>SUMIFS(StorageGeneration_2!I:I,StorageGeneration_2!$A:$A,$B$109,StorageGeneration_2!$B:$B,$H114)</f>
        <v>1427.2529506436563</v>
      </c>
      <c r="P114" s="1">
        <f>SUMIFS(StorageGeneration_2!J:J,StorageGeneration_2!$A:$A,$B$109,StorageGeneration_2!$B:$B,$H114)</f>
        <v>723.46059274771983</v>
      </c>
      <c r="Q114" s="1">
        <f>SUMIFS(StorageGeneration_2!K:K,StorageGeneration_2!$A:$A,$B$109,StorageGeneration_2!$B:$B,$H114)</f>
        <v>641.38007016016365</v>
      </c>
      <c r="R114" s="1">
        <f>SUMIFS(StorageGeneration_2!L:L,StorageGeneration_2!$A:$A,$B$109,StorageGeneration_2!$B:$B,$H114)</f>
        <v>627.37697892755307</v>
      </c>
      <c r="S114" s="1">
        <f>SUMIFS(StorageGeneration_2!M:M,StorageGeneration_2!$A:$A,$B$109,StorageGeneration_2!$B:$B,$H114)</f>
        <v>653.12761537350627</v>
      </c>
      <c r="T114" s="1">
        <f>SUMIFS(StorageGeneration_2!N:N,StorageGeneration_2!$A:$A,$B$109,StorageGeneration_2!$B:$B,$H114)</f>
        <v>3034.9835278919845</v>
      </c>
      <c r="U114" s="1">
        <f>SUMIFS(StorageGeneration_2!O:O,StorageGeneration_2!$A:$A,$B$109,StorageGeneration_2!$B:$B,$H114)</f>
        <v>2885.025728712289</v>
      </c>
      <c r="V114" s="1">
        <f>SUMIFS(StorageGeneration_2!P:P,StorageGeneration_2!$A:$A,$B$109,StorageGeneration_2!$B:$B,$H114)</f>
        <v>2831.4562744093878</v>
      </c>
      <c r="W114" s="1">
        <f>SUMIFS(StorageGeneration_2!Q:Q,StorageGeneration_2!$A:$A,$B$109,StorageGeneration_2!$B:$B,$H114)</f>
        <v>3484.2512245822691</v>
      </c>
      <c r="X114" s="1">
        <f>SUMIFS(StorageGeneration_2!R:R,StorageGeneration_2!$A:$A,$B$109,StorageGeneration_2!$B:$B,$H114)</f>
        <v>3533.167022363556</v>
      </c>
      <c r="Y114" s="1">
        <f>SUMIFS(StorageGeneration_2!S:S,StorageGeneration_2!$A:$A,$B$109,StorageGeneration_2!$B:$B,$H114)</f>
        <v>4957.7687873758969</v>
      </c>
      <c r="Z114" s="1">
        <f>SUMIFS(StorageGeneration_2!T:T,StorageGeneration_2!$A:$A,$B$109,StorageGeneration_2!$B:$B,$H114)</f>
        <v>5099.5625151622717</v>
      </c>
      <c r="AA114" s="1">
        <f>SUMIFS(StorageGeneration_2!U:U,StorageGeneration_2!$A:$A,$B$109,StorageGeneration_2!$B:$B,$H114)</f>
        <v>5708.7349528619243</v>
      </c>
      <c r="AB114" s="1">
        <f>SUMIFS(StorageGeneration_2!V:V,StorageGeneration_2!$A:$A,$B$109,StorageGeneration_2!$B:$B,$H114)</f>
        <v>5421.9230405041062</v>
      </c>
      <c r="AC114" s="1">
        <f>SUMIFS(StorageGeneration_2!W:W,StorageGeneration_2!$A:$A,$B$109,StorageGeneration_2!$B:$B,$H114)</f>
        <v>5316.4422219632888</v>
      </c>
    </row>
    <row r="115" spans="1:30">
      <c r="H115" s="25" t="s">
        <v>119</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143.68948740000002</v>
      </c>
      <c r="AB128" s="1">
        <f>SUMIFS(DispatchableCapacity_2!V:V,DispatchableCapacity_2!$A:$A,$B$125,DispatchableCapacity_2!$B:$B,$H128)</f>
        <v>259.69578480000001</v>
      </c>
      <c r="AC128" s="1">
        <f>SUMIFS(DispatchableCapacity_2!W:W,DispatchableCapacity_2!$A:$A,$B$125,DispatchableCapacity_2!$B:$B,$H128)</f>
        <v>259.69578480000001</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366.50590932</v>
      </c>
      <c r="AB129" s="1">
        <f>SUMIFS(DispatchableCapacity_2!V:V,DispatchableCapacity_2!$A:$A,$B$125,DispatchableCapacity_2!$B:$B,$H129)</f>
        <v>366.50590932</v>
      </c>
      <c r="AC129" s="1">
        <f>SUMIFS(DispatchableCapacity_2!W:W,DispatchableCapacity_2!$A:$A,$B$125,DispatchableCapacity_2!$B:$B,$H129)</f>
        <v>366.50590932</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65.856503919999994</v>
      </c>
      <c r="X132" s="1">
        <f>SUMIFS(DispatchableCapacity_2!R:R,DispatchableCapacity_2!$A:$A,$B$125,DispatchableCapacity_2!$B:$B,$H132)</f>
        <v>576.65638193999996</v>
      </c>
      <c r="Y132" s="1">
        <f>SUMIFS(DispatchableCapacity_2!S:S,DispatchableCapacity_2!$A:$A,$B$125,DispatchableCapacity_2!$B:$B,$H132)</f>
        <v>1435.4446633699999</v>
      </c>
      <c r="Z132" s="1">
        <f>SUMIFS(DispatchableCapacity_2!T:T,DispatchableCapacity_2!$A:$A,$B$125,DispatchableCapacity_2!$B:$B,$H132)</f>
        <v>1435.4446633699999</v>
      </c>
      <c r="AA132" s="1">
        <f>SUMIFS(DispatchableCapacity_2!U:U,DispatchableCapacity_2!$A:$A,$B$125,DispatchableCapacity_2!$B:$B,$H132)</f>
        <v>1944.14110974</v>
      </c>
      <c r="AB132" s="1">
        <f>SUMIFS(DispatchableCapacity_2!V:V,DispatchableCapacity_2!$A:$A,$B$125,DispatchableCapacity_2!$B:$B,$H132)</f>
        <v>1944.14110974</v>
      </c>
      <c r="AC132" s="1">
        <f>SUMIFS(DispatchableCapacity_2!W:W,DispatchableCapacity_2!$A:$A,$B$125,DispatchableCapacity_2!$B:$B,$H132)</f>
        <v>1944.14110974</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2149.4103700400001</v>
      </c>
      <c r="X133" s="1">
        <f>SUMIFS(DispatchableCapacity_2!R:R,DispatchableCapacity_2!$A:$A,$B$125,DispatchableCapacity_2!$B:$B,$H133)</f>
        <v>2193.3101503799999</v>
      </c>
      <c r="Y133" s="1">
        <f>SUMIFS(DispatchableCapacity_2!S:S,DispatchableCapacity_2!$A:$A,$B$125,DispatchableCapacity_2!$B:$B,$H133)</f>
        <v>2743.9406261300001</v>
      </c>
      <c r="Z133" s="1">
        <f>SUMIFS(DispatchableCapacity_2!T:T,DispatchableCapacity_2!$A:$A,$B$125,DispatchableCapacity_2!$B:$B,$H133)</f>
        <v>2899.5868596999999</v>
      </c>
      <c r="AA133" s="1">
        <f>SUMIFS(DispatchableCapacity_2!U:U,DispatchableCapacity_2!$A:$A,$B$125,DispatchableCapacity_2!$B:$B,$H133)</f>
        <v>3105.4827950199997</v>
      </c>
      <c r="AB133" s="1">
        <f>SUMIFS(DispatchableCapacity_2!V:V,DispatchableCapacity_2!$A:$A,$B$125,DispatchableCapacity_2!$B:$B,$H133)</f>
        <v>3105.4827950199997</v>
      </c>
      <c r="AC133" s="1">
        <f>SUMIFS(DispatchableCapacity_2!W:W,DispatchableCapacity_2!$A:$A,$B$125,DispatchableCapacity_2!$B:$B,$H133)</f>
        <v>3105.4827950199997</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High DER (DP2)</v>
      </c>
      <c r="I149" s="21">
        <f>SUM(J149:AD149)</f>
        <v>1913.0988875608225</v>
      </c>
      <c r="J149" s="21">
        <f>Emissions_2!C4</f>
        <v>125.20708407634274</v>
      </c>
      <c r="K149" s="21">
        <f>Emissions_2!D4</f>
        <v>123.80684003047973</v>
      </c>
      <c r="L149" s="21">
        <f>Emissions_2!E4</f>
        <v>122.33693211021648</v>
      </c>
      <c r="M149" s="21">
        <f>Emissions_2!F4</f>
        <v>118.21317479523992</v>
      </c>
      <c r="N149" s="21">
        <f>Emissions_2!G4</f>
        <v>116.5503603663323</v>
      </c>
      <c r="O149" s="21">
        <f>Emissions_2!H4</f>
        <v>110.35410942319493</v>
      </c>
      <c r="P149" s="21">
        <f>Emissions_2!I4</f>
        <v>114.53882386593861</v>
      </c>
      <c r="Q149" s="21">
        <f>Emissions_2!J4</f>
        <v>103.25982153443621</v>
      </c>
      <c r="R149" s="21">
        <f>Emissions_2!K4</f>
        <v>99.134806489862015</v>
      </c>
      <c r="S149" s="21">
        <f>Emissions_2!L4</f>
        <v>101.75729189495895</v>
      </c>
      <c r="T149" s="21">
        <f>Emissions_2!M4</f>
        <v>96.52893334226485</v>
      </c>
      <c r="U149" s="21">
        <f>Emissions_2!N4</f>
        <v>88.127893933955534</v>
      </c>
      <c r="V149" s="21">
        <f>Emissions_2!O4</f>
        <v>89.188428981974994</v>
      </c>
      <c r="W149" s="21">
        <f>Emissions_2!P4</f>
        <v>88.466432814541989</v>
      </c>
      <c r="X149" s="21">
        <f>Emissions_2!Q4</f>
        <v>66.505866586741192</v>
      </c>
      <c r="Y149" s="21">
        <f>Emissions_2!R4</f>
        <v>62.061481715724</v>
      </c>
      <c r="Z149" s="21">
        <f>Emissions_2!S4</f>
        <v>57.98560432701538</v>
      </c>
      <c r="AA149" s="21">
        <f>Emissions_2!T4</f>
        <v>57.921328857782214</v>
      </c>
      <c r="AB149" s="21">
        <f>Emissions_2!U4</f>
        <v>57.351799750691058</v>
      </c>
      <c r="AC149" s="21">
        <f>Emissions_2!V4</f>
        <v>57.564051662104134</v>
      </c>
      <c r="AD149" s="21">
        <f>Emissions_2!W4</f>
        <v>56.237821001025331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-2633.7105125900007</v>
      </c>
      <c r="AB169" s="1">
        <f>SUMIFS(Capacity_2!W:W,Capacity_2!$A:$A,$B$164,Capacity_2!$B:$B,$H169)-SUMIFS(Capacity_2!$C:$C,Capacity_2!$A:$A,$B$164,Capacity_2!$B:$B,$H169)</f>
        <v>-2517.7042151900005</v>
      </c>
      <c r="AC169" s="1">
        <f>SUMIFS(Capacity_2!X:X,Capacity_2!$A:$A,$B$164,Capacity_2!$B:$B,$H169)-SUMIFS(Capacity_2!$C:$C,Capacity_2!$A:$A,$B$164,Capacity_2!$B:$B,$H169)</f>
        <v>-2517.7042151900005</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-1399.3340906499998</v>
      </c>
      <c r="AB170" s="1">
        <f>SUMIFS(Capacity_2!W:W,Capacity_2!$A:$A,$B$164,Capacity_2!$B:$B,$H170)-SUMIFS(Capacity_2!$C:$C,Capacity_2!$A:$A,$B$164,Capacity_2!$B:$B,$H170)</f>
        <v>-1519.3340906499998</v>
      </c>
      <c r="AC170" s="1">
        <f>SUMIFS(Capacity_2!X:X,Capacity_2!$A:$A,$B$164,Capacity_2!$B:$B,$H170)-SUMIFS(Capacity_2!$C:$C,Capacity_2!$A:$A,$B$164,Capacity_2!$B:$B,$H170)</f>
        <v>-1519.3340906499998</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14537.401691688359</v>
      </c>
      <c r="X172" s="1">
        <f>SUMIFS(Capacity_2!S:S,Capacity_2!$A:$A,$B$164,Capacity_2!$B:$B,$H172)-SUMIFS(Capacity_2!$C:$C,Capacity_2!$A:$A,$B$164,Capacity_2!$B:$B,$H172)</f>
        <v>15650.78152045246</v>
      </c>
      <c r="Y172" s="1">
        <f>SUMIFS(Capacity_2!T:T,Capacity_2!$A:$A,$B$164,Capacity_2!$B:$B,$H172)-SUMIFS(Capacity_2!$C:$C,Capacity_2!$A:$A,$B$164,Capacity_2!$B:$B,$H172)</f>
        <v>17780.402439436555</v>
      </c>
      <c r="Z172" s="1">
        <f>SUMIFS(Capacity_2!U:U,Capacity_2!$A:$A,$B$164,Capacity_2!$B:$B,$H172)-SUMIFS(Capacity_2!$C:$C,Capacity_2!$A:$A,$B$164,Capacity_2!$B:$B,$H172)</f>
        <v>18466.544979972157</v>
      </c>
      <c r="AA172" s="1">
        <f>SUMIFS(Capacity_2!V:V,Capacity_2!$A:$A,$B$164,Capacity_2!$B:$B,$H172)-SUMIFS(Capacity_2!$C:$C,Capacity_2!$A:$A,$B$164,Capacity_2!$B:$B,$H172)</f>
        <v>19605.295208142958</v>
      </c>
      <c r="AB172" s="1">
        <f>SUMIFS(Capacity_2!W:W,Capacity_2!$A:$A,$B$164,Capacity_2!$B:$B,$H172)-SUMIFS(Capacity_2!$C:$C,Capacity_2!$A:$A,$B$164,Capacity_2!$B:$B,$H172)</f>
        <v>20142.780221328459</v>
      </c>
      <c r="AC172" s="1">
        <f>SUMIFS(Capacity_2!X:X,Capacity_2!$A:$A,$B$164,Capacity_2!$B:$B,$H172)-SUMIFS(Capacity_2!$C:$C,Capacity_2!$A:$A,$B$164,Capacity_2!$B:$B,$H172)</f>
        <v>20668.503034006058</v>
      </c>
    </row>
    <row r="173" spans="1:30">
      <c r="H173" s="76" t="s">
        <v>119</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4294.2564328300014</v>
      </c>
      <c r="Q174" s="1">
        <f>SUMIFS(Capacity_2!L:L,Capacity_2!$A:$A,$B$164,Capacity_2!$B:$B,$H174)-SUMIFS(Capacity_2!$C:$C,Capacity_2!$A:$A,$B$164,Capacity_2!$B:$B,$H174)</f>
        <v>4669.7090229600017</v>
      </c>
      <c r="R174" s="1">
        <f>SUMIFS(Capacity_2!M:M,Capacity_2!$A:$A,$B$164,Capacity_2!$B:$B,$H174)-SUMIFS(Capacity_2!$C:$C,Capacity_2!$A:$A,$B$164,Capacity_2!$B:$B,$H174)</f>
        <v>4705.4935316699994</v>
      </c>
      <c r="S174" s="1">
        <f>SUMIFS(Capacity_2!N:N,Capacity_2!$A:$A,$B$164,Capacity_2!$B:$B,$H174)-SUMIFS(Capacity_2!$C:$C,Capacity_2!$A:$A,$B$164,Capacity_2!$B:$B,$H174)</f>
        <v>4908.2990878899982</v>
      </c>
      <c r="T174" s="1">
        <f>SUMIFS(Capacity_2!O:O,Capacity_2!$A:$A,$B$164,Capacity_2!$B:$B,$H174)-SUMIFS(Capacity_2!$C:$C,Capacity_2!$A:$A,$B$164,Capacity_2!$B:$B,$H174)</f>
        <v>5758.88375868</v>
      </c>
      <c r="U174" s="1">
        <f>SUMIFS(Capacity_2!P:P,Capacity_2!$A:$A,$B$164,Capacity_2!$B:$B,$H174)-SUMIFS(Capacity_2!$C:$C,Capacity_2!$A:$A,$B$164,Capacity_2!$B:$B,$H174)</f>
        <v>5704.3362116700009</v>
      </c>
      <c r="V174" s="1">
        <f>SUMIFS(Capacity_2!Q:Q,Capacity_2!$A:$A,$B$164,Capacity_2!$B:$B,$H174)-SUMIFS(Capacity_2!$C:$C,Capacity_2!$A:$A,$B$164,Capacity_2!$B:$B,$H174)</f>
        <v>5877.9756239000017</v>
      </c>
      <c r="W174" s="1">
        <f>SUMIFS(Capacity_2!R:R,Capacity_2!$A:$A,$B$164,Capacity_2!$B:$B,$H174)-SUMIFS(Capacity_2!$C:$C,Capacity_2!$A:$A,$B$164,Capacity_2!$B:$B,$H174)</f>
        <v>10950.013062780003</v>
      </c>
      <c r="X174" s="1">
        <f>SUMIFS(Capacity_2!S:S,Capacity_2!$A:$A,$B$164,Capacity_2!$B:$B,$H174)-SUMIFS(Capacity_2!$C:$C,Capacity_2!$A:$A,$B$164,Capacity_2!$B:$B,$H174)</f>
        <v>11675.395833310002</v>
      </c>
      <c r="Y174" s="1">
        <f>SUMIFS(Capacity_2!T:T,Capacity_2!$A:$A,$B$164,Capacity_2!$B:$B,$H174)-SUMIFS(Capacity_2!$C:$C,Capacity_2!$A:$A,$B$164,Capacity_2!$B:$B,$H174)</f>
        <v>13790.16065111</v>
      </c>
      <c r="Z174" s="1">
        <f>SUMIFS(Capacity_2!U:U,Capacity_2!$A:$A,$B$164,Capacity_2!$B:$B,$H174)-SUMIFS(Capacity_2!$C:$C,Capacity_2!$A:$A,$B$164,Capacity_2!$B:$B,$H174)</f>
        <v>13466.024525950001</v>
      </c>
      <c r="AA174" s="1">
        <f>SUMIFS(Capacity_2!V:V,Capacity_2!$A:$A,$B$164,Capacity_2!$B:$B,$H174)-SUMIFS(Capacity_2!$C:$C,Capacity_2!$A:$A,$B$164,Capacity_2!$B:$B,$H174)</f>
        <v>13542.423924089999</v>
      </c>
      <c r="AB174" s="1">
        <f>SUMIFS(Capacity_2!W:W,Capacity_2!$A:$A,$B$164,Capacity_2!$B:$B,$H174)-SUMIFS(Capacity_2!$C:$C,Capacity_2!$A:$A,$B$164,Capacity_2!$B:$B,$H174)</f>
        <v>13617.033498050001</v>
      </c>
      <c r="AC174" s="1">
        <f>SUMIFS(Capacity_2!X:X,Capacity_2!$A:$A,$B$164,Capacity_2!$B:$B,$H174)-SUMIFS(Capacity_2!$C:$C,Capacity_2!$A:$A,$B$164,Capacity_2!$B:$B,$H174)</f>
        <v>13848.514349639998</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2804.5816982199995</v>
      </c>
      <c r="Q175" s="1">
        <f>SUMIFS(Capacity_2!L:L,Capacity_2!$A:$A,$B$164,Capacity_2!$B:$B,$H175)-SUMIFS(Capacity_2!$C:$C,Capacity_2!$A:$A,$B$164,Capacity_2!$B:$B,$H175)</f>
        <v>3842.4345629199997</v>
      </c>
      <c r="R175" s="1">
        <f>SUMIFS(Capacity_2!M:M,Capacity_2!$A:$A,$B$164,Capacity_2!$B:$B,$H175)-SUMIFS(Capacity_2!$C:$C,Capacity_2!$A:$A,$B$164,Capacity_2!$B:$B,$H175)</f>
        <v>3842.4345629199997</v>
      </c>
      <c r="S175" s="1">
        <f>SUMIFS(Capacity_2!N:N,Capacity_2!$A:$A,$B$164,Capacity_2!$B:$B,$H175)-SUMIFS(Capacity_2!$C:$C,Capacity_2!$A:$A,$B$164,Capacity_2!$B:$B,$H175)</f>
        <v>3842.4345629199997</v>
      </c>
      <c r="T175" s="1">
        <f>SUMIFS(Capacity_2!O:O,Capacity_2!$A:$A,$B$164,Capacity_2!$B:$B,$H175)-SUMIFS(Capacity_2!$C:$C,Capacity_2!$A:$A,$B$164,Capacity_2!$B:$B,$H175)</f>
        <v>8288.7345511299991</v>
      </c>
      <c r="U175" s="1">
        <f>SUMIFS(Capacity_2!P:P,Capacity_2!$A:$A,$B$164,Capacity_2!$B:$B,$H175)-SUMIFS(Capacity_2!$C:$C,Capacity_2!$A:$A,$B$164,Capacity_2!$B:$B,$H175)</f>
        <v>8838.9676446699996</v>
      </c>
      <c r="V175" s="1">
        <f>SUMIFS(Capacity_2!Q:Q,Capacity_2!$A:$A,$B$164,Capacity_2!$B:$B,$H175)-SUMIFS(Capacity_2!$C:$C,Capacity_2!$A:$A,$B$164,Capacity_2!$B:$B,$H175)</f>
        <v>8881.4960344599986</v>
      </c>
      <c r="W175" s="1">
        <f>SUMIFS(Capacity_2!R:R,Capacity_2!$A:$A,$B$164,Capacity_2!$B:$B,$H175)-SUMIFS(Capacity_2!$C:$C,Capacity_2!$A:$A,$B$164,Capacity_2!$B:$B,$H175)</f>
        <v>10554.69145219</v>
      </c>
      <c r="X175" s="1">
        <f>SUMIFS(Capacity_2!S:S,Capacity_2!$A:$A,$B$164,Capacity_2!$B:$B,$H175)-SUMIFS(Capacity_2!$C:$C,Capacity_2!$A:$A,$B$164,Capacity_2!$B:$B,$H175)</f>
        <v>11965.622326799998</v>
      </c>
      <c r="Y175" s="1">
        <f>SUMIFS(Capacity_2!T:T,Capacity_2!$A:$A,$B$164,Capacity_2!$B:$B,$H175)-SUMIFS(Capacity_2!$C:$C,Capacity_2!$A:$A,$B$164,Capacity_2!$B:$B,$H175)</f>
        <v>14066.030443199999</v>
      </c>
      <c r="Z175" s="1">
        <f>SUMIFS(Capacity_2!U:U,Capacity_2!$A:$A,$B$164,Capacity_2!$B:$B,$H175)-SUMIFS(Capacity_2!$C:$C,Capacity_2!$A:$A,$B$164,Capacity_2!$B:$B,$H175)</f>
        <v>14591.941724079998</v>
      </c>
      <c r="AA175" s="1">
        <f>SUMIFS(Capacity_2!V:V,Capacity_2!$A:$A,$B$164,Capacity_2!$B:$B,$H175)-SUMIFS(Capacity_2!$C:$C,Capacity_2!$A:$A,$B$164,Capacity_2!$B:$B,$H175)</f>
        <v>15998.198674809997</v>
      </c>
      <c r="AB175" s="1">
        <f>SUMIFS(Capacity_2!W:W,Capacity_2!$A:$A,$B$164,Capacity_2!$B:$B,$H175)-SUMIFS(Capacity_2!$C:$C,Capacity_2!$A:$A,$B$164,Capacity_2!$B:$B,$H175)</f>
        <v>16423.577155389998</v>
      </c>
      <c r="AC175" s="1">
        <f>SUMIFS(Capacity_2!X:X,Capacity_2!$A:$A,$B$164,Capacity_2!$B:$B,$H175)-SUMIFS(Capacity_2!$C:$C,Capacity_2!$A:$A,$B$164,Capacity_2!$B:$B,$H175)</f>
        <v>16423.577155389998</v>
      </c>
    </row>
    <row r="176" spans="1:30">
      <c r="H176" s="77" t="s">
        <v>122</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5863.301777026536</v>
      </c>
      <c r="T177" s="1">
        <f t="shared" si="3"/>
        <v>3136.8468499428086</v>
      </c>
      <c r="U177" s="1">
        <f t="shared" si="3"/>
        <v>3385.3278868294451</v>
      </c>
      <c r="V177" s="1">
        <f t="shared" si="3"/>
        <v>4070.2271758144752</v>
      </c>
      <c r="W177" s="1">
        <f t="shared" si="3"/>
        <v>-475.13659357967322</v>
      </c>
      <c r="X177" s="1">
        <f t="shared" si="3"/>
        <v>-11.571054313838886</v>
      </c>
      <c r="Y177" s="1">
        <f t="shared" si="3"/>
        <v>404.32887588487006</v>
      </c>
      <c r="Z177" s="1">
        <f t="shared" si="3"/>
        <v>1139.6291684457208</v>
      </c>
      <c r="AA177" s="1">
        <f t="shared" si="3"/>
        <v>1759.9689840671374</v>
      </c>
      <c r="AB177" s="1">
        <f t="shared" si="3"/>
        <v>2346.3885139654358</v>
      </c>
      <c r="AC177" s="1">
        <f t="shared" si="3"/>
        <v>2924.9287351901221</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-3876.42265704702</v>
      </c>
      <c r="K185" s="1">
        <f>SUMIFS(Generation_2!E:E,Generation_2!$A:$A,$B$182,Generation_2!$B:$B,$H185)-SUMIFS(Generation_2!$C:$C,Generation_2!$A:$A,$B$182,Generation_2!$B:$B,$H185)</f>
        <v>-4265.7631809067825</v>
      </c>
      <c r="L185" s="1">
        <f>SUMIFS(Generation_2!F:F,Generation_2!$A:$A,$B$182,Generation_2!$B:$B,$H185)-SUMIFS(Generation_2!$C:$C,Generation_2!$A:$A,$B$182,Generation_2!$B:$B,$H185)</f>
        <v>-8743.6420420550276</v>
      </c>
      <c r="M185" s="1">
        <f>SUMIFS(Generation_2!G:G,Generation_2!$A:$A,$B$182,Generation_2!$B:$B,$H185)-SUMIFS(Generation_2!$C:$C,Generation_2!$A:$A,$B$182,Generation_2!$B:$B,$H185)</f>
        <v>-10176.373021403022</v>
      </c>
      <c r="N185" s="1">
        <f>SUMIFS(Generation_2!H:H,Generation_2!$A:$A,$B$182,Generation_2!$B:$B,$H185)-SUMIFS(Generation_2!$C:$C,Generation_2!$A:$A,$B$182,Generation_2!$B:$B,$H185)</f>
        <v>-14133.027009784331</v>
      </c>
      <c r="O185" s="1">
        <f>SUMIFS(Generation_2!I:I,Generation_2!$A:$A,$B$182,Generation_2!$B:$B,$H185)-SUMIFS(Generation_2!$C:$C,Generation_2!$A:$A,$B$182,Generation_2!$B:$B,$H185)</f>
        <v>-11943.028743663483</v>
      </c>
      <c r="P185" s="1">
        <f>SUMIFS(Generation_2!J:J,Generation_2!$A:$A,$B$182,Generation_2!$B:$B,$H185)-SUMIFS(Generation_2!$C:$C,Generation_2!$A:$A,$B$182,Generation_2!$B:$B,$H185)</f>
        <v>-21037.933166671501</v>
      </c>
      <c r="Q185" s="1">
        <f>SUMIFS(Generation_2!K:K,Generation_2!$A:$A,$B$182,Generation_2!$B:$B,$H185)-SUMIFS(Generation_2!$C:$C,Generation_2!$A:$A,$B$182,Generation_2!$B:$B,$H185)</f>
        <v>-22037.453209617786</v>
      </c>
      <c r="R185" s="1">
        <f>SUMIFS(Generation_2!L:L,Generation_2!$A:$A,$B$182,Generation_2!$B:$B,$H185)-SUMIFS(Generation_2!$C:$C,Generation_2!$A:$A,$B$182,Generation_2!$B:$B,$H185)</f>
        <v>-18001.475989158193</v>
      </c>
      <c r="S185" s="1">
        <f>SUMIFS(Generation_2!M:M,Generation_2!$A:$A,$B$182,Generation_2!$B:$B,$H185)-SUMIFS(Generation_2!$C:$C,Generation_2!$A:$A,$B$182,Generation_2!$B:$B,$H185)</f>
        <v>-18845.412975004147</v>
      </c>
      <c r="T185" s="1">
        <f>SUMIFS(Generation_2!N:N,Generation_2!$A:$A,$B$182,Generation_2!$B:$B,$H185)-SUMIFS(Generation_2!$C:$C,Generation_2!$A:$A,$B$182,Generation_2!$B:$B,$H185)</f>
        <v>-25027.086713194556</v>
      </c>
      <c r="U185" s="1">
        <f>SUMIFS(Generation_2!O:O,Generation_2!$A:$A,$B$182,Generation_2!$B:$B,$H185)-SUMIFS(Generation_2!$C:$C,Generation_2!$A:$A,$B$182,Generation_2!$B:$B,$H185)</f>
        <v>-24366.613038461699</v>
      </c>
      <c r="V185" s="1">
        <f>SUMIFS(Generation_2!P:P,Generation_2!$A:$A,$B$182,Generation_2!$B:$B,$H185)-SUMIFS(Generation_2!$C:$C,Generation_2!$A:$A,$B$182,Generation_2!$B:$B,$H185)</f>
        <v>-24679.044382669366</v>
      </c>
      <c r="W185" s="1">
        <f>SUMIFS(Generation_2!Q:Q,Generation_2!$A:$A,$B$182,Generation_2!$B:$B,$H185)-SUMIFS(Generation_2!$C:$C,Generation_2!$A:$A,$B$182,Generation_2!$B:$B,$H185)</f>
        <v>-49079.553574442747</v>
      </c>
      <c r="X185" s="1">
        <f>SUMIFS(Generation_2!R:R,Generation_2!$A:$A,$B$182,Generation_2!$B:$B,$H185)-SUMIFS(Generation_2!$C:$C,Generation_2!$A:$A,$B$182,Generation_2!$B:$B,$H185)</f>
        <v>-53529.419048392447</v>
      </c>
      <c r="Y185" s="1">
        <f>SUMIFS(Generation_2!S:S,Generation_2!$A:$A,$B$182,Generation_2!$B:$B,$H185)-SUMIFS(Generation_2!$C:$C,Generation_2!$A:$A,$B$182,Generation_2!$B:$B,$H185)</f>
        <v>-60498.812336439987</v>
      </c>
      <c r="Z185" s="1">
        <f>SUMIFS(Generation_2!T:T,Generation_2!$A:$A,$B$182,Generation_2!$B:$B,$H185)-SUMIFS(Generation_2!$C:$C,Generation_2!$A:$A,$B$182,Generation_2!$B:$B,$H185)</f>
        <v>-59578.260228352679</v>
      </c>
      <c r="AA185" s="1">
        <f>SUMIFS(Generation_2!U:U,Generation_2!$A:$A,$B$182,Generation_2!$B:$B,$H185)-SUMIFS(Generation_2!$C:$C,Generation_2!$A:$A,$B$182,Generation_2!$B:$B,$H185)</f>
        <v>-59649.817032244915</v>
      </c>
      <c r="AB185" s="1">
        <f>SUMIFS(Generation_2!V:V,Generation_2!$A:$A,$B$182,Generation_2!$B:$B,$H185)-SUMIFS(Generation_2!$C:$C,Generation_2!$A:$A,$B$182,Generation_2!$B:$B,$H185)</f>
        <v>-60681.094784663779</v>
      </c>
      <c r="AC185" s="1">
        <f>SUMIFS(Generation_2!W:W,Generation_2!$A:$A,$B$182,Generation_2!$B:$B,$H185)-SUMIFS(Generation_2!$C:$C,Generation_2!$A:$A,$B$182,Generation_2!$B:$B,$H185)</f>
        <v>-60909.290037497281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1741.7614618983498</v>
      </c>
      <c r="K186" s="1">
        <f>SUMIFS(Generation_2!E:E,Generation_2!$A:$A,$B$182,Generation_2!$B:$B,$H186)-SUMIFS(Generation_2!$C:$C,Generation_2!$A:$A,$B$182,Generation_2!$B:$B,$H186)</f>
        <v>1539.6687379321666</v>
      </c>
      <c r="L186" s="1">
        <f>SUMIFS(Generation_2!F:F,Generation_2!$A:$A,$B$182,Generation_2!$B:$B,$H186)-SUMIFS(Generation_2!$C:$C,Generation_2!$A:$A,$B$182,Generation_2!$B:$B,$H186)</f>
        <v>2035.9978292397791</v>
      </c>
      <c r="M186" s="1">
        <f>SUMIFS(Generation_2!G:G,Generation_2!$A:$A,$B$182,Generation_2!$B:$B,$H186)-SUMIFS(Generation_2!$C:$C,Generation_2!$A:$A,$B$182,Generation_2!$B:$B,$H186)</f>
        <v>1877.6785003174882</v>
      </c>
      <c r="N186" s="1">
        <f>SUMIFS(Generation_2!H:H,Generation_2!$A:$A,$B$182,Generation_2!$B:$B,$H186)-SUMIFS(Generation_2!$C:$C,Generation_2!$A:$A,$B$182,Generation_2!$B:$B,$H186)</f>
        <v>-248.44605861599121</v>
      </c>
      <c r="O186" s="1">
        <f>SUMIFS(Generation_2!I:I,Generation_2!$A:$A,$B$182,Generation_2!$B:$B,$H186)-SUMIFS(Generation_2!$C:$C,Generation_2!$A:$A,$B$182,Generation_2!$B:$B,$H186)</f>
        <v>1507.3564872378702</v>
      </c>
      <c r="P186" s="1">
        <f>SUMIFS(Generation_2!J:J,Generation_2!$A:$A,$B$182,Generation_2!$B:$B,$H186)-SUMIFS(Generation_2!$C:$C,Generation_2!$A:$A,$B$182,Generation_2!$B:$B,$H186)</f>
        <v>-970.33373501123424</v>
      </c>
      <c r="Q186" s="1">
        <f>SUMIFS(Generation_2!K:K,Generation_2!$A:$A,$B$182,Generation_2!$B:$B,$H186)-SUMIFS(Generation_2!$C:$C,Generation_2!$A:$A,$B$182,Generation_2!$B:$B,$H186)</f>
        <v>-3381.8318598908809</v>
      </c>
      <c r="R186" s="1">
        <f>SUMIFS(Generation_2!L:L,Generation_2!$A:$A,$B$182,Generation_2!$B:$B,$H186)-SUMIFS(Generation_2!$C:$C,Generation_2!$A:$A,$B$182,Generation_2!$B:$B,$H186)</f>
        <v>-3986.6506137941542</v>
      </c>
      <c r="S186" s="1">
        <f>SUMIFS(Generation_2!M:M,Generation_2!$A:$A,$B$182,Generation_2!$B:$B,$H186)-SUMIFS(Generation_2!$C:$C,Generation_2!$A:$A,$B$182,Generation_2!$B:$B,$H186)</f>
        <v>-7474.6907581643936</v>
      </c>
      <c r="T186" s="1">
        <f>SUMIFS(Generation_2!N:N,Generation_2!$A:$A,$B$182,Generation_2!$B:$B,$H186)-SUMIFS(Generation_2!$C:$C,Generation_2!$A:$A,$B$182,Generation_2!$B:$B,$H186)</f>
        <v>-9992.2918269017464</v>
      </c>
      <c r="U186" s="1">
        <f>SUMIFS(Generation_2!O:O,Generation_2!$A:$A,$B$182,Generation_2!$B:$B,$H186)-SUMIFS(Generation_2!$C:$C,Generation_2!$A:$A,$B$182,Generation_2!$B:$B,$H186)</f>
        <v>-9454.5300520293786</v>
      </c>
      <c r="V186" s="1">
        <f>SUMIFS(Generation_2!P:P,Generation_2!$A:$A,$B$182,Generation_2!$B:$B,$H186)-SUMIFS(Generation_2!$C:$C,Generation_2!$A:$A,$B$182,Generation_2!$B:$B,$H186)</f>
        <v>-9666.832040070869</v>
      </c>
      <c r="W186" s="1">
        <f>SUMIFS(Generation_2!Q:Q,Generation_2!$A:$A,$B$182,Generation_2!$B:$B,$H186)-SUMIFS(Generation_2!$C:$C,Generation_2!$A:$A,$B$182,Generation_2!$B:$B,$H186)</f>
        <v>-10464.945527129479</v>
      </c>
      <c r="X186" s="1">
        <f>SUMIFS(Generation_2!R:R,Generation_2!$A:$A,$B$182,Generation_2!$B:$B,$H186)-SUMIFS(Generation_2!$C:$C,Generation_2!$A:$A,$B$182,Generation_2!$B:$B,$H186)</f>
        <v>-10306.845579620753</v>
      </c>
      <c r="Y186" s="1">
        <f>SUMIFS(Generation_2!S:S,Generation_2!$A:$A,$B$182,Generation_2!$B:$B,$H186)-SUMIFS(Generation_2!$C:$C,Generation_2!$A:$A,$B$182,Generation_2!$B:$B,$H186)</f>
        <v>-10539.555229897542</v>
      </c>
      <c r="Z186" s="1">
        <f>SUMIFS(Generation_2!T:T,Generation_2!$A:$A,$B$182,Generation_2!$B:$B,$H186)-SUMIFS(Generation_2!$C:$C,Generation_2!$A:$A,$B$182,Generation_2!$B:$B,$H186)</f>
        <v>-9927.2264124772664</v>
      </c>
      <c r="AA186" s="1">
        <f>SUMIFS(Generation_2!U:U,Generation_2!$A:$A,$B$182,Generation_2!$B:$B,$H186)-SUMIFS(Generation_2!$C:$C,Generation_2!$A:$A,$B$182,Generation_2!$B:$B,$H186)</f>
        <v>-9591.3476016002678</v>
      </c>
      <c r="AB186" s="1">
        <f>SUMIFS(Generation_2!V:V,Generation_2!$A:$A,$B$182,Generation_2!$B:$B,$H186)-SUMIFS(Generation_2!$C:$C,Generation_2!$A:$A,$B$182,Generation_2!$B:$B,$H186)</f>
        <v>-9806.9629378723985</v>
      </c>
      <c r="AC186" s="1">
        <f>SUMIFS(Generation_2!W:W,Generation_2!$A:$A,$B$182,Generation_2!$B:$B,$H186)-SUMIFS(Generation_2!$C:$C,Generation_2!$A:$A,$B$182,Generation_2!$B:$B,$H186)</f>
        <v>-10141.572705497667</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-33.530783464052092</v>
      </c>
      <c r="K187" s="1">
        <f>SUMIFS(Generation_2!E:E,Generation_2!$A:$A,$B$182,Generation_2!$B:$B,$H187)-SUMIFS(Generation_2!$C:$C,Generation_2!$A:$A,$B$182,Generation_2!$B:$B,$H187)</f>
        <v>-400.29323317759645</v>
      </c>
      <c r="L187" s="1">
        <f>SUMIFS(Generation_2!F:F,Generation_2!$A:$A,$B$182,Generation_2!$B:$B,$H187)-SUMIFS(Generation_2!$C:$C,Generation_2!$A:$A,$B$182,Generation_2!$B:$B,$H187)</f>
        <v>-1169.988880069101</v>
      </c>
      <c r="M187" s="1">
        <f>SUMIFS(Generation_2!G:G,Generation_2!$A:$A,$B$182,Generation_2!$B:$B,$H187)-SUMIFS(Generation_2!$C:$C,Generation_2!$A:$A,$B$182,Generation_2!$B:$B,$H187)</f>
        <v>-1166.8878347168259</v>
      </c>
      <c r="N187" s="1">
        <f>SUMIFS(Generation_2!H:H,Generation_2!$A:$A,$B$182,Generation_2!$B:$B,$H187)-SUMIFS(Generation_2!$C:$C,Generation_2!$A:$A,$B$182,Generation_2!$B:$B,$H187)</f>
        <v>-1171.6297737795999</v>
      </c>
      <c r="O187" s="1">
        <f>SUMIFS(Generation_2!I:I,Generation_2!$A:$A,$B$182,Generation_2!$B:$B,$H187)-SUMIFS(Generation_2!$C:$C,Generation_2!$A:$A,$B$182,Generation_2!$B:$B,$H187)</f>
        <v>-1165.0585640158818</v>
      </c>
      <c r="P187" s="1">
        <f>SUMIFS(Generation_2!J:J,Generation_2!$A:$A,$B$182,Generation_2!$B:$B,$H187)-SUMIFS(Generation_2!$C:$C,Generation_2!$A:$A,$B$182,Generation_2!$B:$B,$H187)</f>
        <v>-1220.2411991016297</v>
      </c>
      <c r="Q187" s="1">
        <f>SUMIFS(Generation_2!K:K,Generation_2!$A:$A,$B$182,Generation_2!$B:$B,$H187)-SUMIFS(Generation_2!$C:$C,Generation_2!$A:$A,$B$182,Generation_2!$B:$B,$H187)</f>
        <v>-1220.3217482957111</v>
      </c>
      <c r="R187" s="1">
        <f>SUMIFS(Generation_2!L:L,Generation_2!$A:$A,$B$182,Generation_2!$B:$B,$H187)-SUMIFS(Generation_2!$C:$C,Generation_2!$A:$A,$B$182,Generation_2!$B:$B,$H187)</f>
        <v>-1220.1168609096198</v>
      </c>
      <c r="S187" s="1">
        <f>SUMIFS(Generation_2!M:M,Generation_2!$A:$A,$B$182,Generation_2!$B:$B,$H187)-SUMIFS(Generation_2!$C:$C,Generation_2!$A:$A,$B$182,Generation_2!$B:$B,$H187)</f>
        <v>-1208.1957753602071</v>
      </c>
      <c r="T187" s="1">
        <f>SUMIFS(Generation_2!N:N,Generation_2!$A:$A,$B$182,Generation_2!$B:$B,$H187)-SUMIFS(Generation_2!$C:$C,Generation_2!$A:$A,$B$182,Generation_2!$B:$B,$H187)</f>
        <v>-306.68610826085751</v>
      </c>
      <c r="U187" s="1">
        <f>SUMIFS(Generation_2!O:O,Generation_2!$A:$A,$B$182,Generation_2!$B:$B,$H187)-SUMIFS(Generation_2!$C:$C,Generation_2!$A:$A,$B$182,Generation_2!$B:$B,$H187)</f>
        <v>-517.43903847305774</v>
      </c>
      <c r="V187" s="1">
        <f>SUMIFS(Generation_2!P:P,Generation_2!$A:$A,$B$182,Generation_2!$B:$B,$H187)-SUMIFS(Generation_2!$C:$C,Generation_2!$A:$A,$B$182,Generation_2!$B:$B,$H187)</f>
        <v>-991.42905013894688</v>
      </c>
      <c r="W187" s="1">
        <f>SUMIFS(Generation_2!Q:Q,Generation_2!$A:$A,$B$182,Generation_2!$B:$B,$H187)-SUMIFS(Generation_2!$C:$C,Generation_2!$A:$A,$B$182,Generation_2!$B:$B,$H187)</f>
        <v>1931.0119327516204</v>
      </c>
      <c r="X187" s="1">
        <f>SUMIFS(Generation_2!R:R,Generation_2!$A:$A,$B$182,Generation_2!$B:$B,$H187)-SUMIFS(Generation_2!$C:$C,Generation_2!$A:$A,$B$182,Generation_2!$B:$B,$H187)</f>
        <v>684.80594111860228</v>
      </c>
      <c r="Y187" s="1">
        <f>SUMIFS(Generation_2!S:S,Generation_2!$A:$A,$B$182,Generation_2!$B:$B,$H187)-SUMIFS(Generation_2!$C:$C,Generation_2!$A:$A,$B$182,Generation_2!$B:$B,$H187)</f>
        <v>1875.826381466868</v>
      </c>
      <c r="Z187" s="1">
        <f>SUMIFS(Generation_2!T:T,Generation_2!$A:$A,$B$182,Generation_2!$B:$B,$H187)-SUMIFS(Generation_2!$C:$C,Generation_2!$A:$A,$B$182,Generation_2!$B:$B,$H187)</f>
        <v>1088.1128943897093</v>
      </c>
      <c r="AA187" s="1">
        <f>SUMIFS(Generation_2!U:U,Generation_2!$A:$A,$B$182,Generation_2!$B:$B,$H187)-SUMIFS(Generation_2!$C:$C,Generation_2!$A:$A,$B$182,Generation_2!$B:$B,$H187)</f>
        <v>-161.05716370369373</v>
      </c>
      <c r="AB187" s="1">
        <f>SUMIFS(Generation_2!V:V,Generation_2!$A:$A,$B$182,Generation_2!$B:$B,$H187)-SUMIFS(Generation_2!$C:$C,Generation_2!$A:$A,$B$182,Generation_2!$B:$B,$H187)</f>
        <v>1125.5886198628077</v>
      </c>
      <c r="AC187" s="1">
        <f>SUMIFS(Generation_2!W:W,Generation_2!$A:$A,$B$182,Generation_2!$B:$B,$H187)-SUMIFS(Generation_2!$C:$C,Generation_2!$A:$A,$B$182,Generation_2!$B:$B,$H187)</f>
        <v>762.81200259145726</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-22.012774514444914</v>
      </c>
      <c r="K188" s="1">
        <f>SUMIFS(Generation_2!E:E,Generation_2!$A:$A,$B$182,Generation_2!$B:$B,$H188)-SUMIFS(Generation_2!$C:$C,Generation_2!$A:$A,$B$182,Generation_2!$B:$B,$H188)</f>
        <v>-2.2147484791966292</v>
      </c>
      <c r="L188" s="1">
        <f>SUMIFS(Generation_2!F:F,Generation_2!$A:$A,$B$182,Generation_2!$B:$B,$H188)-SUMIFS(Generation_2!$C:$C,Generation_2!$A:$A,$B$182,Generation_2!$B:$B,$H188)</f>
        <v>-43.325730149981581</v>
      </c>
      <c r="M188" s="1">
        <f>SUMIFS(Generation_2!G:G,Generation_2!$A:$A,$B$182,Generation_2!$B:$B,$H188)-SUMIFS(Generation_2!$C:$C,Generation_2!$A:$A,$B$182,Generation_2!$B:$B,$H188)</f>
        <v>-63.883422163365189</v>
      </c>
      <c r="N188" s="1">
        <f>SUMIFS(Generation_2!H:H,Generation_2!$A:$A,$B$182,Generation_2!$B:$B,$H188)-SUMIFS(Generation_2!$C:$C,Generation_2!$A:$A,$B$182,Generation_2!$B:$B,$H188)</f>
        <v>-72.863874061825229</v>
      </c>
      <c r="O188" s="1">
        <f>SUMIFS(Generation_2!I:I,Generation_2!$A:$A,$B$182,Generation_2!$B:$B,$H188)-SUMIFS(Generation_2!$C:$C,Generation_2!$A:$A,$B$182,Generation_2!$B:$B,$H188)</f>
        <v>-72.590117855402269</v>
      </c>
      <c r="P188" s="1">
        <f>SUMIFS(Generation_2!J:J,Generation_2!$A:$A,$B$182,Generation_2!$B:$B,$H188)-SUMIFS(Generation_2!$C:$C,Generation_2!$A:$A,$B$182,Generation_2!$B:$B,$H188)</f>
        <v>-66.925504864387435</v>
      </c>
      <c r="Q188" s="1">
        <f>SUMIFS(Generation_2!K:K,Generation_2!$A:$A,$B$182,Generation_2!$B:$B,$H188)-SUMIFS(Generation_2!$C:$C,Generation_2!$A:$A,$B$182,Generation_2!$B:$B,$H188)</f>
        <v>-68.298323403214283</v>
      </c>
      <c r="R188" s="1">
        <f>SUMIFS(Generation_2!L:L,Generation_2!$A:$A,$B$182,Generation_2!$B:$B,$H188)-SUMIFS(Generation_2!$C:$C,Generation_2!$A:$A,$B$182,Generation_2!$B:$B,$H188)</f>
        <v>-71.177528767189486</v>
      </c>
      <c r="S188" s="1">
        <f>SUMIFS(Generation_2!M:M,Generation_2!$A:$A,$B$182,Generation_2!$B:$B,$H188)-SUMIFS(Generation_2!$C:$C,Generation_2!$A:$A,$B$182,Generation_2!$B:$B,$H188)</f>
        <v>-57.898726058696781</v>
      </c>
      <c r="T188" s="1">
        <f>SUMIFS(Generation_2!N:N,Generation_2!$A:$A,$B$182,Generation_2!$B:$B,$H188)-SUMIFS(Generation_2!$C:$C,Generation_2!$A:$A,$B$182,Generation_2!$B:$B,$H188)</f>
        <v>-0.85268076995197362</v>
      </c>
      <c r="U188" s="1">
        <f>SUMIFS(Generation_2!O:O,Generation_2!$A:$A,$B$182,Generation_2!$B:$B,$H188)-SUMIFS(Generation_2!$C:$C,Generation_2!$A:$A,$B$182,Generation_2!$B:$B,$H188)</f>
        <v>-66.179746988231457</v>
      </c>
      <c r="V188" s="1">
        <f>SUMIFS(Generation_2!P:P,Generation_2!$A:$A,$B$182,Generation_2!$B:$B,$H188)-SUMIFS(Generation_2!$C:$C,Generation_2!$A:$A,$B$182,Generation_2!$B:$B,$H188)</f>
        <v>-12.228750765247931</v>
      </c>
      <c r="W188" s="1">
        <f>SUMIFS(Generation_2!Q:Q,Generation_2!$A:$A,$B$182,Generation_2!$B:$B,$H188)-SUMIFS(Generation_2!$C:$C,Generation_2!$A:$A,$B$182,Generation_2!$B:$B,$H188)</f>
        <v>510.01121739776863</v>
      </c>
      <c r="X188" s="1">
        <f>SUMIFS(Generation_2!R:R,Generation_2!$A:$A,$B$182,Generation_2!$B:$B,$H188)-SUMIFS(Generation_2!$C:$C,Generation_2!$A:$A,$B$182,Generation_2!$B:$B,$H188)</f>
        <v>196.68376039459702</v>
      </c>
      <c r="Y188" s="1">
        <f>SUMIFS(Generation_2!S:S,Generation_2!$A:$A,$B$182,Generation_2!$B:$B,$H188)-SUMIFS(Generation_2!$C:$C,Generation_2!$A:$A,$B$182,Generation_2!$B:$B,$H188)</f>
        <v>2580.2953742657255</v>
      </c>
      <c r="Z188" s="1">
        <f>SUMIFS(Generation_2!T:T,Generation_2!$A:$A,$B$182,Generation_2!$B:$B,$H188)-SUMIFS(Generation_2!$C:$C,Generation_2!$A:$A,$B$182,Generation_2!$B:$B,$H188)</f>
        <v>868.33188266422587</v>
      </c>
      <c r="AA188" s="1">
        <f>SUMIFS(Generation_2!U:U,Generation_2!$A:$A,$B$182,Generation_2!$B:$B,$H188)-SUMIFS(Generation_2!$C:$C,Generation_2!$A:$A,$B$182,Generation_2!$B:$B,$H188)</f>
        <v>418.67612572936935</v>
      </c>
      <c r="AB188" s="1">
        <f>SUMIFS(Generation_2!V:V,Generation_2!$A:$A,$B$182,Generation_2!$B:$B,$H188)-SUMIFS(Generation_2!$C:$C,Generation_2!$A:$A,$B$182,Generation_2!$B:$B,$H188)</f>
        <v>1637.0290730157681</v>
      </c>
      <c r="AC188" s="1">
        <f>SUMIFS(Generation_2!W:W,Generation_2!$A:$A,$B$182,Generation_2!$B:$B,$H188)-SUMIFS(Generation_2!$C:$C,Generation_2!$A:$A,$B$182,Generation_2!$B:$B,$H188)</f>
        <v>788.12484227926791</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-2736.7666223036376</v>
      </c>
      <c r="K189" s="1">
        <f>SUMIFS(Generation_2!E:E,Generation_2!$A:$A,$B$182,Generation_2!$B:$B,$H189)-SUMIFS(Generation_2!$C:$C,Generation_2!$A:$A,$B$182,Generation_2!$B:$B,$H189)</f>
        <v>-2920.3292456361523</v>
      </c>
      <c r="L189" s="1">
        <f>SUMIFS(Generation_2!F:F,Generation_2!$A:$A,$B$182,Generation_2!$B:$B,$H189)-SUMIFS(Generation_2!$C:$C,Generation_2!$A:$A,$B$182,Generation_2!$B:$B,$H189)</f>
        <v>179.1578163127524</v>
      </c>
      <c r="M189" s="1">
        <f>SUMIFS(Generation_2!G:G,Generation_2!$A:$A,$B$182,Generation_2!$B:$B,$H189)-SUMIFS(Generation_2!$C:$C,Generation_2!$A:$A,$B$182,Generation_2!$B:$B,$H189)</f>
        <v>-2176.9129322117697</v>
      </c>
      <c r="N189" s="1">
        <f>SUMIFS(Generation_2!H:H,Generation_2!$A:$A,$B$182,Generation_2!$B:$B,$H189)-SUMIFS(Generation_2!$C:$C,Generation_2!$A:$A,$B$182,Generation_2!$B:$B,$H189)</f>
        <v>-561.09693020166924</v>
      </c>
      <c r="O189" s="1">
        <f>SUMIFS(Generation_2!I:I,Generation_2!$A:$A,$B$182,Generation_2!$B:$B,$H189)-SUMIFS(Generation_2!$C:$C,Generation_2!$A:$A,$B$182,Generation_2!$B:$B,$H189)</f>
        <v>-6668.8005080744115</v>
      </c>
      <c r="P189" s="1">
        <f>SUMIFS(Generation_2!J:J,Generation_2!$A:$A,$B$182,Generation_2!$B:$B,$H189)-SUMIFS(Generation_2!$C:$C,Generation_2!$A:$A,$B$182,Generation_2!$B:$B,$H189)</f>
        <v>121.52402598018671</v>
      </c>
      <c r="Q189" s="1">
        <f>SUMIFS(Generation_2!K:K,Generation_2!$A:$A,$B$182,Generation_2!$B:$B,$H189)-SUMIFS(Generation_2!$C:$C,Generation_2!$A:$A,$B$182,Generation_2!$B:$B,$H189)</f>
        <v>-755.4302039367758</v>
      </c>
      <c r="R189" s="1">
        <f>SUMIFS(Generation_2!L:L,Generation_2!$A:$A,$B$182,Generation_2!$B:$B,$H189)-SUMIFS(Generation_2!$C:$C,Generation_2!$A:$A,$B$182,Generation_2!$B:$B,$H189)</f>
        <v>-4172.4893247353448</v>
      </c>
      <c r="S189" s="1">
        <f>SUMIFS(Generation_2!M:M,Generation_2!$A:$A,$B$182,Generation_2!$B:$B,$H189)-SUMIFS(Generation_2!$C:$C,Generation_2!$A:$A,$B$182,Generation_2!$B:$B,$H189)</f>
        <v>-3580.3568700453125</v>
      </c>
      <c r="T189" s="1">
        <f>SUMIFS(Generation_2!N:N,Generation_2!$A:$A,$B$182,Generation_2!$B:$B,$H189)-SUMIFS(Generation_2!$C:$C,Generation_2!$A:$A,$B$182,Generation_2!$B:$B,$H189)</f>
        <v>-3571.9674992179644</v>
      </c>
      <c r="U189" s="1">
        <f>SUMIFS(Generation_2!O:O,Generation_2!$A:$A,$B$182,Generation_2!$B:$B,$H189)-SUMIFS(Generation_2!$C:$C,Generation_2!$A:$A,$B$182,Generation_2!$B:$B,$H189)</f>
        <v>-4046.3853078182365</v>
      </c>
      <c r="V189" s="1">
        <f>SUMIFS(Generation_2!P:P,Generation_2!$A:$A,$B$182,Generation_2!$B:$B,$H189)-SUMIFS(Generation_2!$C:$C,Generation_2!$A:$A,$B$182,Generation_2!$B:$B,$H189)</f>
        <v>-3359.8485719122837</v>
      </c>
      <c r="W189" s="1">
        <f>SUMIFS(Generation_2!Q:Q,Generation_2!$A:$A,$B$182,Generation_2!$B:$B,$H189)-SUMIFS(Generation_2!$C:$C,Generation_2!$A:$A,$B$182,Generation_2!$B:$B,$H189)</f>
        <v>-5485.3752016483068</v>
      </c>
      <c r="X189" s="1">
        <f>SUMIFS(Generation_2!R:R,Generation_2!$A:$A,$B$182,Generation_2!$B:$B,$H189)-SUMIFS(Generation_2!$C:$C,Generation_2!$A:$A,$B$182,Generation_2!$B:$B,$H189)</f>
        <v>-5447.8890459298455</v>
      </c>
      <c r="Y189" s="1">
        <f>SUMIFS(Generation_2!S:S,Generation_2!$A:$A,$B$182,Generation_2!$B:$B,$H189)-SUMIFS(Generation_2!$C:$C,Generation_2!$A:$A,$B$182,Generation_2!$B:$B,$H189)</f>
        <v>-8377.3786011918437</v>
      </c>
      <c r="Z189" s="1">
        <f>SUMIFS(Generation_2!T:T,Generation_2!$A:$A,$B$182,Generation_2!$B:$B,$H189)-SUMIFS(Generation_2!$C:$C,Generation_2!$A:$A,$B$182,Generation_2!$B:$B,$H189)</f>
        <v>-4633.6288306468468</v>
      </c>
      <c r="AA189" s="1">
        <f>SUMIFS(Generation_2!U:U,Generation_2!$A:$A,$B$182,Generation_2!$B:$B,$H189)-SUMIFS(Generation_2!$C:$C,Generation_2!$A:$A,$B$182,Generation_2!$B:$B,$H189)</f>
        <v>-5412.2051603799518</v>
      </c>
      <c r="AB189" s="1">
        <f>SUMIFS(Generation_2!V:V,Generation_2!$A:$A,$B$182,Generation_2!$B:$B,$H189)-SUMIFS(Generation_2!$C:$C,Generation_2!$A:$A,$B$182,Generation_2!$B:$B,$H189)</f>
        <v>-6945.2266255811901</v>
      </c>
      <c r="AC189" s="1">
        <f>SUMIFS(Generation_2!W:W,Generation_2!$A:$A,$B$182,Generation_2!$B:$B,$H189)-SUMIFS(Generation_2!$C:$C,Generation_2!$A:$A,$B$182,Generation_2!$B:$B,$H189)</f>
        <v>-6847.5920429374364</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104.83450709331998</v>
      </c>
      <c r="K190" s="1">
        <f>SUMIFS(Generation_2!E:E,Generation_2!$A:$A,$B$182,Generation_2!$B:$B,$H190)-SUMIFS(Generation_2!$C:$C,Generation_2!$A:$A,$B$182,Generation_2!$B:$B,$H190)</f>
        <v>86.022579453846106</v>
      </c>
      <c r="L190" s="1">
        <f>SUMIFS(Generation_2!F:F,Generation_2!$A:$A,$B$182,Generation_2!$B:$B,$H190)-SUMIFS(Generation_2!$C:$C,Generation_2!$A:$A,$B$182,Generation_2!$B:$B,$H190)</f>
        <v>681.6620032541191</v>
      </c>
      <c r="M190" s="1">
        <f>SUMIFS(Generation_2!G:G,Generation_2!$A:$A,$B$182,Generation_2!$B:$B,$H190)-SUMIFS(Generation_2!$C:$C,Generation_2!$A:$A,$B$182,Generation_2!$B:$B,$H190)</f>
        <v>2018.9594011960705</v>
      </c>
      <c r="N190" s="1">
        <f>SUMIFS(Generation_2!H:H,Generation_2!$A:$A,$B$182,Generation_2!$B:$B,$H190)-SUMIFS(Generation_2!$C:$C,Generation_2!$A:$A,$B$182,Generation_2!$B:$B,$H190)</f>
        <v>1984.4660673344413</v>
      </c>
      <c r="O190" s="1">
        <f>SUMIFS(Generation_2!I:I,Generation_2!$A:$A,$B$182,Generation_2!$B:$B,$H190)-SUMIFS(Generation_2!$C:$C,Generation_2!$A:$A,$B$182,Generation_2!$B:$B,$H190)</f>
        <v>3121.5238851476843</v>
      </c>
      <c r="P190" s="1">
        <f>SUMIFS(Generation_2!J:J,Generation_2!$A:$A,$B$182,Generation_2!$B:$B,$H190)-SUMIFS(Generation_2!$C:$C,Generation_2!$A:$A,$B$182,Generation_2!$B:$B,$H190)</f>
        <v>2337.0141914175847</v>
      </c>
      <c r="Q190" s="1">
        <f>SUMIFS(Generation_2!K:K,Generation_2!$A:$A,$B$182,Generation_2!$B:$B,$H190)-SUMIFS(Generation_2!$C:$C,Generation_2!$A:$A,$B$182,Generation_2!$B:$B,$H190)</f>
        <v>3370.732720967676</v>
      </c>
      <c r="R190" s="1">
        <f>SUMIFS(Generation_2!L:L,Generation_2!$A:$A,$B$182,Generation_2!$B:$B,$H190)-SUMIFS(Generation_2!$C:$C,Generation_2!$A:$A,$B$182,Generation_2!$B:$B,$H190)</f>
        <v>2984.6468985776846</v>
      </c>
      <c r="S190" s="1">
        <f>SUMIFS(Generation_2!M:M,Generation_2!$A:$A,$B$182,Generation_2!$B:$B,$H190)-SUMIFS(Generation_2!$C:$C,Generation_2!$A:$A,$B$182,Generation_2!$B:$B,$H190)</f>
        <v>3327.2461374357599</v>
      </c>
      <c r="T190" s="1">
        <f>SUMIFS(Generation_2!N:N,Generation_2!$A:$A,$B$182,Generation_2!$B:$B,$H190)-SUMIFS(Generation_2!$C:$C,Generation_2!$A:$A,$B$182,Generation_2!$B:$B,$H190)</f>
        <v>6945.0938801750772</v>
      </c>
      <c r="U190" s="1">
        <f>SUMIFS(Generation_2!O:O,Generation_2!$A:$A,$B$182,Generation_2!$B:$B,$H190)-SUMIFS(Generation_2!$C:$C,Generation_2!$A:$A,$B$182,Generation_2!$B:$B,$H190)</f>
        <v>6769.1462769680511</v>
      </c>
      <c r="V190" s="1">
        <f>SUMIFS(Generation_2!P:P,Generation_2!$A:$A,$B$182,Generation_2!$B:$B,$H190)-SUMIFS(Generation_2!$C:$C,Generation_2!$A:$A,$B$182,Generation_2!$B:$B,$H190)</f>
        <v>7085.4002691227715</v>
      </c>
      <c r="W190" s="1">
        <f>SUMIFS(Generation_2!Q:Q,Generation_2!$A:$A,$B$182,Generation_2!$B:$B,$H190)-SUMIFS(Generation_2!$C:$C,Generation_2!$A:$A,$B$182,Generation_2!$B:$B,$H190)</f>
        <v>8390.8333981598098</v>
      </c>
      <c r="X190" s="1">
        <f>SUMIFS(Generation_2!R:R,Generation_2!$A:$A,$B$182,Generation_2!$B:$B,$H190)-SUMIFS(Generation_2!$C:$C,Generation_2!$A:$A,$B$182,Generation_2!$B:$B,$H190)</f>
        <v>9980.7670784384045</v>
      </c>
      <c r="Y190" s="1">
        <f>SUMIFS(Generation_2!S:S,Generation_2!$A:$A,$B$182,Generation_2!$B:$B,$H190)-SUMIFS(Generation_2!$C:$C,Generation_2!$A:$A,$B$182,Generation_2!$B:$B,$H190)</f>
        <v>13651.610533705276</v>
      </c>
      <c r="Z190" s="1">
        <f>SUMIFS(Generation_2!T:T,Generation_2!$A:$A,$B$182,Generation_2!$B:$B,$H190)-SUMIFS(Generation_2!$C:$C,Generation_2!$A:$A,$B$182,Generation_2!$B:$B,$H190)</f>
        <v>12827.757941820733</v>
      </c>
      <c r="AA190" s="1">
        <f>SUMIFS(Generation_2!U:U,Generation_2!$A:$A,$B$182,Generation_2!$B:$B,$H190)-SUMIFS(Generation_2!$C:$C,Generation_2!$A:$A,$B$182,Generation_2!$B:$B,$H190)</f>
        <v>14968.324931343022</v>
      </c>
      <c r="AB190" s="1">
        <f>SUMIFS(Generation_2!V:V,Generation_2!$A:$A,$B$182,Generation_2!$B:$B,$H190)-SUMIFS(Generation_2!$C:$C,Generation_2!$A:$A,$B$182,Generation_2!$B:$B,$H190)</f>
        <v>14510.178824731165</v>
      </c>
      <c r="AC190" s="1">
        <f>SUMIFS(Generation_2!W:W,Generation_2!$A:$A,$B$182,Generation_2!$B:$B,$H190)-SUMIFS(Generation_2!$C:$C,Generation_2!$A:$A,$B$182,Generation_2!$B:$B,$H190)</f>
        <v>14209.757986621171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1096.1268245337815</v>
      </c>
      <c r="K192" s="1">
        <f>SUMIFS(Generation_2!E:E,Generation_2!$A:$A,$B$182,Generation_2!$B:$B,$H192)-SUMIFS(Generation_2!$C:$C,Generation_2!$A:$A,$B$182,Generation_2!$B:$B,$H192)</f>
        <v>1749.7812236053724</v>
      </c>
      <c r="L192" s="1">
        <f>SUMIFS(Generation_2!F:F,Generation_2!$A:$A,$B$182,Generation_2!$B:$B,$H192)-SUMIFS(Generation_2!$C:$C,Generation_2!$A:$A,$B$182,Generation_2!$B:$B,$H192)</f>
        <v>2826.1659330876792</v>
      </c>
      <c r="M192" s="1">
        <f>SUMIFS(Generation_2!G:G,Generation_2!$A:$A,$B$182,Generation_2!$B:$B,$H192)-SUMIFS(Generation_2!$C:$C,Generation_2!$A:$A,$B$182,Generation_2!$B:$B,$H192)</f>
        <v>5310.0819421315937</v>
      </c>
      <c r="N192" s="1">
        <f>SUMIFS(Generation_2!H:H,Generation_2!$A:$A,$B$182,Generation_2!$B:$B,$H192)-SUMIFS(Generation_2!$C:$C,Generation_2!$A:$A,$B$182,Generation_2!$B:$B,$H192)</f>
        <v>8719.1033636372413</v>
      </c>
      <c r="O192" s="1">
        <f>SUMIFS(Generation_2!I:I,Generation_2!$A:$A,$B$182,Generation_2!$B:$B,$H192)-SUMIFS(Generation_2!$C:$C,Generation_2!$A:$A,$B$182,Generation_2!$B:$B,$H192)</f>
        <v>8921.9150927390401</v>
      </c>
      <c r="P192" s="1">
        <f>SUMIFS(Generation_2!J:J,Generation_2!$A:$A,$B$182,Generation_2!$B:$B,$H192)-SUMIFS(Generation_2!$C:$C,Generation_2!$A:$A,$B$182,Generation_2!$B:$B,$H192)</f>
        <v>13745.854974147824</v>
      </c>
      <c r="Q192" s="1">
        <f>SUMIFS(Generation_2!K:K,Generation_2!$A:$A,$B$182,Generation_2!$B:$B,$H192)-SUMIFS(Generation_2!$C:$C,Generation_2!$A:$A,$B$182,Generation_2!$B:$B,$H192)</f>
        <v>15251.803887221056</v>
      </c>
      <c r="R192" s="1">
        <f>SUMIFS(Generation_2!L:L,Generation_2!$A:$A,$B$182,Generation_2!$B:$B,$H192)-SUMIFS(Generation_2!$C:$C,Generation_2!$A:$A,$B$182,Generation_2!$B:$B,$H192)</f>
        <v>15214.71112370471</v>
      </c>
      <c r="S192" s="1">
        <f>SUMIFS(Generation_2!M:M,Generation_2!$A:$A,$B$182,Generation_2!$B:$B,$H192)-SUMIFS(Generation_2!$C:$C,Generation_2!$A:$A,$B$182,Generation_2!$B:$B,$H192)</f>
        <v>18767.425779147812</v>
      </c>
      <c r="T192" s="1">
        <f>SUMIFS(Generation_2!N:N,Generation_2!$A:$A,$B$182,Generation_2!$B:$B,$H192)-SUMIFS(Generation_2!$C:$C,Generation_2!$A:$A,$B$182,Generation_2!$B:$B,$H192)</f>
        <v>16860.957922792277</v>
      </c>
      <c r="U192" s="1">
        <f>SUMIFS(Generation_2!O:O,Generation_2!$A:$A,$B$182,Generation_2!$B:$B,$H192)-SUMIFS(Generation_2!$C:$C,Generation_2!$A:$A,$B$182,Generation_2!$B:$B,$H192)</f>
        <v>16660.592890316348</v>
      </c>
      <c r="V192" s="1">
        <f>SUMIFS(Generation_2!P:P,Generation_2!$A:$A,$B$182,Generation_2!$B:$B,$H192)-SUMIFS(Generation_2!$C:$C,Generation_2!$A:$A,$B$182,Generation_2!$B:$B,$H192)</f>
        <v>18015.364743290291</v>
      </c>
      <c r="W192" s="1">
        <f>SUMIFS(Generation_2!Q:Q,Generation_2!$A:$A,$B$182,Generation_2!$B:$B,$H192)-SUMIFS(Generation_2!$C:$C,Generation_2!$A:$A,$B$182,Generation_2!$B:$B,$H192)</f>
        <v>35431.078676655612</v>
      </c>
      <c r="X192" s="1">
        <f>SUMIFS(Generation_2!R:R,Generation_2!$A:$A,$B$182,Generation_2!$B:$B,$H192)-SUMIFS(Generation_2!$C:$C,Generation_2!$A:$A,$B$182,Generation_2!$B:$B,$H192)</f>
        <v>38326.824007117975</v>
      </c>
      <c r="Y192" s="1">
        <f>SUMIFS(Generation_2!S:S,Generation_2!$A:$A,$B$182,Generation_2!$B:$B,$H192)-SUMIFS(Generation_2!$C:$C,Generation_2!$A:$A,$B$182,Generation_2!$B:$B,$H192)</f>
        <v>42117.230252135269</v>
      </c>
      <c r="Z192" s="1">
        <f>SUMIFS(Generation_2!T:T,Generation_2!$A:$A,$B$182,Generation_2!$B:$B,$H192)-SUMIFS(Generation_2!$C:$C,Generation_2!$A:$A,$B$182,Generation_2!$B:$B,$H192)</f>
        <v>44621.357443238303</v>
      </c>
      <c r="AA192" s="1">
        <f>SUMIFS(Generation_2!U:U,Generation_2!$A:$A,$B$182,Generation_2!$B:$B,$H192)-SUMIFS(Generation_2!$C:$C,Generation_2!$A:$A,$B$182,Generation_2!$B:$B,$H192)</f>
        <v>43970.986498090511</v>
      </c>
      <c r="AB192" s="1">
        <f>SUMIFS(Generation_2!V:V,Generation_2!$A:$A,$B$182,Generation_2!$B:$B,$H192)-SUMIFS(Generation_2!$C:$C,Generation_2!$A:$A,$B$182,Generation_2!$B:$B,$H192)</f>
        <v>43836.893924327494</v>
      </c>
      <c r="AC192" s="1">
        <f>SUMIFS(Generation_2!W:W,Generation_2!$A:$A,$B$182,Generation_2!$B:$B,$H192)-SUMIFS(Generation_2!$C:$C,Generation_2!$A:$A,$B$182,Generation_2!$B:$B,$H192)</f>
        <v>45483.367819741106</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2609.5231455561316</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2075.2642385661966</v>
      </c>
      <c r="M193" s="1">
        <f>SUMIFS(Generation_2!G:G,Generation_2!$A:$A,$B$182,Generation_2!$B:$B,$H193)-SUMIFS(Generation_2!$C:$C,Generation_2!$A:$A,$B$182,Generation_2!$B:$B,$H193)</f>
        <v>2812.6220745973405</v>
      </c>
      <c r="N193" s="1">
        <f>SUMIFS(Generation_2!H:H,Generation_2!$A:$A,$B$182,Generation_2!$B:$B,$H193)-SUMIFS(Generation_2!$C:$C,Generation_2!$A:$A,$B$182,Generation_2!$B:$B,$H193)</f>
        <v>3314.3875613250384</v>
      </c>
      <c r="O193" s="1">
        <f>SUMIFS(Generation_2!I:I,Generation_2!$A:$A,$B$182,Generation_2!$B:$B,$H193)-SUMIFS(Generation_2!$C:$C,Generation_2!$A:$A,$B$182,Generation_2!$B:$B,$H193)</f>
        <v>5982.6652327602424</v>
      </c>
      <c r="P193" s="1">
        <f>SUMIFS(Generation_2!J:J,Generation_2!$A:$A,$B$182,Generation_2!$B:$B,$H193)-SUMIFS(Generation_2!$C:$C,Generation_2!$A:$A,$B$182,Generation_2!$B:$B,$H193)</f>
        <v>5169.6436952150652</v>
      </c>
      <c r="Q193" s="1">
        <f>SUMIFS(Generation_2!K:K,Generation_2!$A:$A,$B$182,Generation_2!$B:$B,$H193)-SUMIFS(Generation_2!$C:$C,Generation_2!$A:$A,$B$182,Generation_2!$B:$B,$H193)</f>
        <v>8867.9978058400193</v>
      </c>
      <c r="R193" s="1">
        <f>SUMIFS(Generation_2!L:L,Generation_2!$A:$A,$B$182,Generation_2!$B:$B,$H193)-SUMIFS(Generation_2!$C:$C,Generation_2!$A:$A,$B$182,Generation_2!$B:$B,$H193)</f>
        <v>9221.5750733162677</v>
      </c>
      <c r="S193" s="1">
        <f>SUMIFS(Generation_2!M:M,Generation_2!$A:$A,$B$182,Generation_2!$B:$B,$H193)-SUMIFS(Generation_2!$C:$C,Generation_2!$A:$A,$B$182,Generation_2!$B:$B,$H193)</f>
        <v>9892.6487465323844</v>
      </c>
      <c r="T193" s="1">
        <f>SUMIFS(Generation_2!N:N,Generation_2!$A:$A,$B$182,Generation_2!$B:$B,$H193)-SUMIFS(Generation_2!$C:$C,Generation_2!$A:$A,$B$182,Generation_2!$B:$B,$H193)</f>
        <v>22201.939670748699</v>
      </c>
      <c r="U193" s="1">
        <f>SUMIFS(Generation_2!O:O,Generation_2!$A:$A,$B$182,Generation_2!$B:$B,$H193)-SUMIFS(Generation_2!$C:$C,Generation_2!$A:$A,$B$182,Generation_2!$B:$B,$H193)</f>
        <v>22494.632068859759</v>
      </c>
      <c r="V193" s="1">
        <f>SUMIFS(Generation_2!P:P,Generation_2!$A:$A,$B$182,Generation_2!$B:$B,$H193)-SUMIFS(Generation_2!$C:$C,Generation_2!$A:$A,$B$182,Generation_2!$B:$B,$H193)</f>
        <v>22218.866977745118</v>
      </c>
      <c r="W193" s="1">
        <f>SUMIFS(Generation_2!Q:Q,Generation_2!$A:$A,$B$182,Generation_2!$B:$B,$H193)-SUMIFS(Generation_2!$C:$C,Generation_2!$A:$A,$B$182,Generation_2!$B:$B,$H193)</f>
        <v>28302.606226368272</v>
      </c>
      <c r="X193" s="1">
        <f>SUMIFS(Generation_2!R:R,Generation_2!$A:$A,$B$182,Generation_2!$B:$B,$H193)-SUMIFS(Generation_2!$C:$C,Generation_2!$A:$A,$B$182,Generation_2!$B:$B,$H193)</f>
        <v>32158.975476482545</v>
      </c>
      <c r="Y193" s="1">
        <f>SUMIFS(Generation_2!S:S,Generation_2!$A:$A,$B$182,Generation_2!$B:$B,$H193)-SUMIFS(Generation_2!$C:$C,Generation_2!$A:$A,$B$182,Generation_2!$B:$B,$H193)</f>
        <v>37269.044335794752</v>
      </c>
      <c r="Z193" s="1">
        <f>SUMIFS(Generation_2!T:T,Generation_2!$A:$A,$B$182,Generation_2!$B:$B,$H193)-SUMIFS(Generation_2!$C:$C,Generation_2!$A:$A,$B$182,Generation_2!$B:$B,$H193)</f>
        <v>32767.131785524947</v>
      </c>
      <c r="AA193" s="1">
        <f>SUMIFS(Generation_2!U:U,Generation_2!$A:$A,$B$182,Generation_2!$B:$B,$H193)-SUMIFS(Generation_2!$C:$C,Generation_2!$A:$A,$B$182,Generation_2!$B:$B,$H193)</f>
        <v>38292.566859876708</v>
      </c>
      <c r="AB193" s="1">
        <f>SUMIFS(Generation_2!V:V,Generation_2!$A:$A,$B$182,Generation_2!$B:$B,$H193)-SUMIFS(Generation_2!$C:$C,Generation_2!$A:$A,$B$182,Generation_2!$B:$B,$H193)</f>
        <v>40580.833746513454</v>
      </c>
      <c r="AC193" s="1">
        <f>SUMIFS(Generation_2!W:W,Generation_2!$A:$A,$B$182,Generation_2!$B:$B,$H193)-SUMIFS(Generation_2!$C:$C,Generation_2!$A:$A,$B$182,Generation_2!$B:$B,$H193)</f>
        <v>42570.096013716364</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0" zoomScaleNormal="80"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High DER (Counterfactual) vs. High DER (DP2)</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High DER (Counterfactual)</v>
      </c>
      <c r="C7" s="103"/>
      <c r="D7" s="103"/>
      <c r="E7" s="103"/>
      <c r="F7" s="103"/>
      <c r="I7" s="28"/>
    </row>
    <row r="8" spans="1:30" ht="17.399999999999999" thickBot="1">
      <c r="A8" s="101" t="s">
        <v>72</v>
      </c>
      <c r="B8" s="102" t="str">
        <f>CaseName_2</f>
        <v>High DER (DP2)</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-775.99801184135924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0.15784967710044384</v>
      </c>
      <c r="O13" s="14">
        <f>SUMIFS(BuildCost_1!H:H,BuildCost_1!$A:$A,$B$10)/1000-SUMIFS(BuildCost_2!H:H,BuildCost_2!$A:$A,$B$10)/1000</f>
        <v>0.62334492200869818</v>
      </c>
      <c r="P13" s="14">
        <f>SUMIFS(BuildCost_1!I:I,BuildCost_1!$A:$A,$B$10)/1000-SUMIFS(BuildCost_2!I:I,BuildCost_2!$A:$A,$B$10)/1000</f>
        <v>2.5529672271480877</v>
      </c>
      <c r="Q13" s="14">
        <f>SUMIFS(BuildCost_1!J:J,BuildCost_1!$A:$A,$B$10)/1000-SUMIFS(BuildCost_2!J:J,BuildCost_2!$A:$A,$B$10)/1000</f>
        <v>4.8317452038425017</v>
      </c>
      <c r="R13" s="14">
        <f>SUMIFS(BuildCost_1!K:K,BuildCost_1!$A:$A,$B$10)/1000-SUMIFS(BuildCost_2!K:K,BuildCost_2!$A:$A,$B$10)/1000</f>
        <v>26.410872271497396</v>
      </c>
      <c r="S13" s="14">
        <f>SUMIFS(BuildCost_1!L:L,BuildCost_1!$A:$A,$B$10)/1000-SUMIFS(BuildCost_2!L:L,BuildCost_2!$A:$A,$B$10)/1000</f>
        <v>18.372543204157409</v>
      </c>
      <c r="T13" s="14">
        <f>SUMIFS(BuildCost_1!M:M,BuildCost_1!$A:$A,$B$10)/1000-SUMIFS(BuildCost_2!M:M,BuildCost_2!$A:$A,$B$10)/1000</f>
        <v>-8.6245311574598418</v>
      </c>
      <c r="U13" s="14">
        <f>SUMIFS(BuildCost_1!N:N,BuildCost_1!$A:$A,$B$10)/1000-SUMIFS(BuildCost_2!N:N,BuildCost_2!$A:$A,$B$10)/1000</f>
        <v>-66.079572341725907</v>
      </c>
      <c r="V13" s="14">
        <f>SUMIFS(BuildCost_1!O:O,BuildCost_1!$A:$A,$B$10)/1000-SUMIFS(BuildCost_2!O:O,BuildCost_2!$A:$A,$B$10)/1000</f>
        <v>-38.77576315050942</v>
      </c>
      <c r="W13" s="14">
        <f>SUMIFS(BuildCost_1!P:P,BuildCost_1!$A:$A,$B$10)/1000-SUMIFS(BuildCost_2!P:P,BuildCost_2!$A:$A,$B$10)/1000</f>
        <v>-1.6764850658144042</v>
      </c>
      <c r="X13" s="14">
        <f>SUMIFS(BuildCost_1!Q:Q,BuildCost_1!$A:$A,$B$10)/1000-SUMIFS(BuildCost_2!Q:Q,BuildCost_2!$A:$A,$B$10)/1000</f>
        <v>90.666110530634796</v>
      </c>
      <c r="Y13" s="14">
        <f>SUMIFS(BuildCost_1!R:R,BuildCost_1!$A:$A,$B$10)/1000-SUMIFS(BuildCost_2!R:R,BuildCost_2!$A:$A,$B$10)/1000</f>
        <v>45.749747446256151</v>
      </c>
      <c r="Z13" s="14">
        <f>SUMIFS(BuildCost_1!S:S,BuildCost_1!$A:$A,$B$10)/1000-SUMIFS(BuildCost_2!S:S,BuildCost_2!$A:$A,$B$10)/1000</f>
        <v>-456.15808659734785</v>
      </c>
      <c r="AA13" s="14">
        <f>SUMIFS(BuildCost_1!T:T,BuildCost_1!$A:$A,$B$10)/1000-SUMIFS(BuildCost_2!T:T,BuildCost_2!$A:$A,$B$10)/1000</f>
        <v>-511.63597968074873</v>
      </c>
      <c r="AB13" s="14">
        <f>SUMIFS(BuildCost_1!U:U,BuildCost_1!$A:$A,$B$10)/1000-SUMIFS(BuildCost_2!U:U,BuildCost_2!$A:$A,$B$10)/1000</f>
        <v>-558.52675418551507</v>
      </c>
      <c r="AC13" s="14">
        <f>SUMIFS(BuildCost_1!V:V,BuildCost_1!$A:$A,$B$10)/1000-SUMIFS(BuildCost_2!V:V,BuildCost_2!$A:$A,$B$10)/1000</f>
        <v>-592.7151577236923</v>
      </c>
      <c r="AD13" s="14">
        <f>SUMIFS(BuildCost_1!W:W,BuildCost_1!$A:$A,$B$10)/1000-SUMIFS(BuildCost_2!W:W,BuildCost_2!$A:$A,$B$10)/1000</f>
        <v>-568.82891031760164</v>
      </c>
    </row>
    <row r="14" spans="1:30">
      <c r="E14" s="43"/>
      <c r="F14" s="42"/>
      <c r="G14" s="10"/>
      <c r="H14" s="7" t="s">
        <v>102</v>
      </c>
      <c r="I14" s="30">
        <f t="shared" si="0"/>
        <v>671.38367285518643</v>
      </c>
      <c r="J14" s="14">
        <f>SUMIFS(FOMCost_1!C:C,FOMCost_1!$A:$A,$B$10)/1000-SUMIFS(FOMCost_2!C:C,FOMCost_2!$A:$A,$B$10)/1000</f>
        <v>-3.0013325158506632E-11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-3.637978807091713E-11</v>
      </c>
      <c r="N14" s="14">
        <f>SUMIFS(FOMCost_1!G:G,FOMCost_1!$A:$A,$B$10)/1000-SUMIFS(FOMCost_2!G:G,FOMCost_2!$A:$A,$B$10)/1000</f>
        <v>-3.5208003748721239E-2</v>
      </c>
      <c r="O14" s="14">
        <f>SUMIFS(FOMCost_1!H:H,FOMCost_1!$A:$A,$B$10)/1000-SUMIFS(FOMCost_2!H:H,FOMCost_2!$A:$A,$B$10)/1000</f>
        <v>-0.97822350225987975</v>
      </c>
      <c r="P14" s="14">
        <f>SUMIFS(FOMCost_1!I:I,FOMCost_1!$A:$A,$B$10)/1000-SUMIFS(FOMCost_2!I:I,FOMCost_2!$A:$A,$B$10)/1000</f>
        <v>0.49419704742012982</v>
      </c>
      <c r="Q14" s="14">
        <f>SUMIFS(FOMCost_1!J:J,FOMCost_1!$A:$A,$B$10)/1000-SUMIFS(FOMCost_2!J:J,FOMCost_2!$A:$A,$B$10)/1000</f>
        <v>0.86577840127074523</v>
      </c>
      <c r="R14" s="14">
        <f>SUMIFS(FOMCost_1!K:K,FOMCost_1!$A:$A,$B$10)/1000-SUMIFS(FOMCost_2!K:K,FOMCost_2!$A:$A,$B$10)/1000</f>
        <v>4.2327435407496523</v>
      </c>
      <c r="S14" s="14">
        <f>SUMIFS(FOMCost_1!L:L,FOMCost_1!$A:$A,$B$10)/1000-SUMIFS(FOMCost_2!L:L,FOMCost_2!$A:$A,$B$10)/1000</f>
        <v>1.9244812120609822</v>
      </c>
      <c r="T14" s="14">
        <f>SUMIFS(FOMCost_1!M:M,FOMCost_1!$A:$A,$B$10)/1000-SUMIFS(FOMCost_2!M:M,FOMCost_2!$A:$A,$B$10)/1000</f>
        <v>-5.8832813944618465</v>
      </c>
      <c r="U14" s="14">
        <f>SUMIFS(FOMCost_1!N:N,FOMCost_1!$A:$A,$B$10)/1000-SUMIFS(FOMCost_2!N:N,FOMCost_2!$A:$A,$B$10)/1000</f>
        <v>-59.747864241096977</v>
      </c>
      <c r="V14" s="14">
        <f>SUMIFS(FOMCost_1!O:O,FOMCost_1!$A:$A,$B$10)/1000-SUMIFS(FOMCost_2!O:O,FOMCost_2!$A:$A,$B$10)/1000</f>
        <v>-63.314213811897389</v>
      </c>
      <c r="W14" s="14">
        <f>SUMIFS(FOMCost_1!P:P,FOMCost_1!$A:$A,$B$10)/1000-SUMIFS(FOMCost_2!P:P,FOMCost_2!$A:$A,$B$10)/1000</f>
        <v>-68.007836003087505</v>
      </c>
      <c r="X14" s="14">
        <f>SUMIFS(FOMCost_1!Q:Q,FOMCost_1!$A:$A,$B$10)/1000-SUMIFS(FOMCost_2!Q:Q,FOMCost_2!$A:$A,$B$10)/1000</f>
        <v>199.71725510682927</v>
      </c>
      <c r="Y14" s="14">
        <f>SUMIFS(FOMCost_1!R:R,FOMCost_1!$A:$A,$B$10)/1000-SUMIFS(FOMCost_2!R:R,FOMCost_2!$A:$A,$B$10)/1000</f>
        <v>231.71457673245231</v>
      </c>
      <c r="Z14" s="14">
        <f>SUMIFS(FOMCost_1!S:S,FOMCost_1!$A:$A,$B$10)/1000-SUMIFS(FOMCost_2!S:S,FOMCost_2!$A:$A,$B$10)/1000</f>
        <v>605.40801073666853</v>
      </c>
      <c r="AA14" s="14">
        <f>SUMIFS(FOMCost_1!T:T,FOMCost_1!$A:$A,$B$10)/1000-SUMIFS(FOMCost_2!T:T,FOMCost_2!$A:$A,$B$10)/1000</f>
        <v>941.01225256146927</v>
      </c>
      <c r="AB14" s="14">
        <f>SUMIFS(FOMCost_1!U:U,FOMCost_1!$A:$A,$B$10)/1000-SUMIFS(FOMCost_2!U:U,FOMCost_2!$A:$A,$B$10)/1000</f>
        <v>247.08432293502756</v>
      </c>
      <c r="AC14" s="14">
        <f>SUMIFS(FOMCost_1!V:V,FOMCost_1!$A:$A,$B$10)/1000-SUMIFS(FOMCost_2!V:V,FOMCost_2!$A:$A,$B$10)/1000</f>
        <v>232.48828829876038</v>
      </c>
      <c r="AD14" s="14">
        <f>SUMIFS(FOMCost_1!W:W,FOMCost_1!$A:$A,$B$10)/1000-SUMIFS(FOMCost_2!W:W,FOMCost_2!$A:$A,$B$10)/1000</f>
        <v>-183.51261693834931</v>
      </c>
    </row>
    <row r="15" spans="1:30">
      <c r="E15" s="43"/>
      <c r="F15" s="42"/>
      <c r="G15" s="42"/>
      <c r="H15" s="7" t="s">
        <v>103</v>
      </c>
      <c r="I15" s="30">
        <f t="shared" si="0"/>
        <v>5967.241084758276</v>
      </c>
      <c r="J15" s="14">
        <f>SUMIFS(FuelCost_1!C:C,FuelCost_1!$A:$A,$B$10)/1000-SUMIFS(FuelCost_2!C:C,FuelCost_2!$A:$A,$B$10)/1000</f>
        <v>2.5282034584961366E-5</v>
      </c>
      <c r="K15" s="14">
        <f>SUMIFS(FuelCost_1!D:D,FuelCost_1!$A:$A,$B$10)/1000-SUMIFS(FuelCost_2!D:D,FuelCost_2!$A:$A,$B$10)/1000</f>
        <v>5.2774670351577697</v>
      </c>
      <c r="L15" s="14">
        <f>SUMIFS(FuelCost_1!E:E,FuelCost_1!$A:$A,$B$10)/1000-SUMIFS(FuelCost_2!E:E,FuelCost_2!$A:$A,$B$10)/1000</f>
        <v>9.2055787469903407</v>
      </c>
      <c r="M15" s="14">
        <f>SUMIFS(FuelCost_1!F:F,FuelCost_1!$A:$A,$B$10)/1000-SUMIFS(FuelCost_2!F:F,FuelCost_2!$A:$A,$B$10)/1000</f>
        <v>108.71237276404281</v>
      </c>
      <c r="N15" s="14">
        <f>SUMIFS(FuelCost_1!G:G,FuelCost_1!$A:$A,$B$10)/1000-SUMIFS(FuelCost_2!G:G,FuelCost_2!$A:$A,$B$10)/1000</f>
        <v>134.93720650927526</v>
      </c>
      <c r="O15" s="14">
        <f>SUMIFS(FuelCost_1!H:H,FuelCost_1!$A:$A,$B$10)/1000-SUMIFS(FuelCost_2!H:H,FuelCost_2!$A:$A,$B$10)/1000</f>
        <v>143.9276775493986</v>
      </c>
      <c r="P15" s="14">
        <f>SUMIFS(FuelCost_1!I:I,FuelCost_1!$A:$A,$B$10)/1000-SUMIFS(FuelCost_2!I:I,FuelCost_2!$A:$A,$B$10)/1000</f>
        <v>129.45494513958101</v>
      </c>
      <c r="Q15" s="14">
        <f>SUMIFS(FuelCost_1!J:J,FuelCost_1!$A:$A,$B$10)/1000-SUMIFS(FuelCost_2!J:J,FuelCost_2!$A:$A,$B$10)/1000</f>
        <v>170.39733494869688</v>
      </c>
      <c r="R15" s="14">
        <f>SUMIFS(FuelCost_1!K:K,FuelCost_1!$A:$A,$B$10)/1000-SUMIFS(FuelCost_2!K:K,FuelCost_2!$A:$A,$B$10)/1000</f>
        <v>153.68738109291735</v>
      </c>
      <c r="S15" s="14">
        <f>SUMIFS(FuelCost_1!L:L,FuelCost_1!$A:$A,$B$10)/1000-SUMIFS(FuelCost_2!L:L,FuelCost_2!$A:$A,$B$10)/1000</f>
        <v>137.01590034344417</v>
      </c>
      <c r="T15" s="14">
        <f>SUMIFS(FuelCost_1!M:M,FuelCost_1!$A:$A,$B$10)/1000-SUMIFS(FuelCost_2!M:M,FuelCost_2!$A:$A,$B$10)/1000</f>
        <v>156.2872978432647</v>
      </c>
      <c r="U15" s="14">
        <f>SUMIFS(FuelCost_1!N:N,FuelCost_1!$A:$A,$B$10)/1000-SUMIFS(FuelCost_2!N:N,FuelCost_2!$A:$A,$B$10)/1000</f>
        <v>802.54751757378335</v>
      </c>
      <c r="V15" s="14">
        <f>SUMIFS(FuelCost_1!O:O,FuelCost_1!$A:$A,$B$10)/1000-SUMIFS(FuelCost_2!O:O,FuelCost_2!$A:$A,$B$10)/1000</f>
        <v>806.3405294754657</v>
      </c>
      <c r="W15" s="14">
        <f>SUMIFS(FuelCost_1!P:P,FuelCost_1!$A:$A,$B$10)/1000-SUMIFS(FuelCost_2!P:P,FuelCost_2!$A:$A,$B$10)/1000</f>
        <v>745.70779259967662</v>
      </c>
      <c r="X15" s="14">
        <f>SUMIFS(FuelCost_1!Q:Q,FuelCost_1!$A:$A,$B$10)/1000-SUMIFS(FuelCost_2!Q:Q,FuelCost_2!$A:$A,$B$10)/1000</f>
        <v>804.71564577065305</v>
      </c>
      <c r="Y15" s="14">
        <f>SUMIFS(FuelCost_1!R:R,FuelCost_1!$A:$A,$B$10)/1000-SUMIFS(FuelCost_2!R:R,FuelCost_2!$A:$A,$B$10)/1000</f>
        <v>1057.3633473557329</v>
      </c>
      <c r="Z15" s="14">
        <f>SUMIFS(FuelCost_1!S:S,FuelCost_1!$A:$A,$B$10)/1000-SUMIFS(FuelCost_2!S:S,FuelCost_2!$A:$A,$B$10)/1000</f>
        <v>2255.4399617075051</v>
      </c>
      <c r="AA15" s="14">
        <f>SUMIFS(FuelCost_1!T:T,FuelCost_1!$A:$A,$B$10)/1000-SUMIFS(FuelCost_2!T:T,FuelCost_2!$A:$A,$B$10)/1000</f>
        <v>2076.0946594733496</v>
      </c>
      <c r="AB15" s="14">
        <f>SUMIFS(FuelCost_1!U:U,FuelCost_1!$A:$A,$B$10)/1000-SUMIFS(FuelCost_2!U:U,FuelCost_2!$A:$A,$B$10)/1000</f>
        <v>2390.903075512716</v>
      </c>
      <c r="AC15" s="14">
        <f>SUMIFS(FuelCost_1!V:V,FuelCost_1!$A:$A,$B$10)/1000-SUMIFS(FuelCost_2!V:V,FuelCost_2!$A:$A,$B$10)/1000</f>
        <v>2598.4922523634573</v>
      </c>
      <c r="AD15" s="14">
        <f>SUMIFS(FuelCost_1!W:W,FuelCost_1!$A:$A,$B$10)/1000-SUMIFS(FuelCost_2!W:W,FuelCost_2!$A:$A,$B$10)/1000</f>
        <v>2795.529925710312</v>
      </c>
    </row>
    <row r="16" spans="1:30">
      <c r="E16" s="43"/>
      <c r="F16" s="42"/>
      <c r="G16" s="42"/>
      <c r="H16" s="7" t="s">
        <v>104</v>
      </c>
      <c r="I16" s="30">
        <f t="shared" si="0"/>
        <v>370.99168329482433</v>
      </c>
      <c r="J16" s="14">
        <f>SUMIFS(VOMCost_1!C:C,VOMCost_1!$A:$A,$B$10)/1000-SUMIFS(VOMCost_2!C:C,VOMCost_2!$A:$A,$B$10)/1000</f>
        <v>4.0819045443640789E-4</v>
      </c>
      <c r="K16" s="14">
        <f>SUMIFS(VOMCost_1!D:D,VOMCost_1!$A:$A,$B$10)/1000-SUMIFS(VOMCost_2!D:D,VOMCost_2!$A:$A,$B$10)/1000</f>
        <v>-0.48119801557061237</v>
      </c>
      <c r="L16" s="14">
        <f>SUMIFS(VOMCost_1!E:E,VOMCost_1!$A:$A,$B$10)/1000-SUMIFS(VOMCost_2!E:E,VOMCost_2!$A:$A,$B$10)/1000</f>
        <v>-0.53294751349437774</v>
      </c>
      <c r="M16" s="14">
        <f>SUMIFS(VOMCost_1!F:F,VOMCost_1!$A:$A,$B$10)/1000-SUMIFS(VOMCost_2!F:F,VOMCost_2!$A:$A,$B$10)/1000</f>
        <v>-3.1841058544397356</v>
      </c>
      <c r="N16" s="14">
        <f>SUMIFS(VOMCost_1!G:G,VOMCost_1!$A:$A,$B$10)/1000-SUMIFS(VOMCost_2!G:G,VOMCost_2!$A:$A,$B$10)/1000</f>
        <v>-5.7277625354369093</v>
      </c>
      <c r="O16" s="14">
        <f>SUMIFS(VOMCost_1!H:H,VOMCost_1!$A:$A,$B$10)/1000-SUMIFS(VOMCost_2!H:H,VOMCost_2!$A:$A,$B$10)/1000</f>
        <v>-6.4947262250077529</v>
      </c>
      <c r="P16" s="14">
        <f>SUMIFS(VOMCost_1!I:I,VOMCost_1!$A:$A,$B$10)/1000-SUMIFS(VOMCost_2!I:I,VOMCost_2!$A:$A,$B$10)/1000</f>
        <v>-4.0815756048287994</v>
      </c>
      <c r="Q16" s="14">
        <f>SUMIFS(VOMCost_1!J:J,VOMCost_1!$A:$A,$B$10)/1000-SUMIFS(VOMCost_2!J:J,VOMCost_2!$A:$A,$B$10)/1000</f>
        <v>-3.9573932970905616</v>
      </c>
      <c r="R16" s="14">
        <f>SUMIFS(VOMCost_1!K:K,VOMCost_1!$A:$A,$B$10)/1000-SUMIFS(VOMCost_2!K:K,VOMCost_2!$A:$A,$B$10)/1000</f>
        <v>-4.6546088254735878</v>
      </c>
      <c r="S16" s="14">
        <f>SUMIFS(VOMCost_1!L:L,VOMCost_1!$A:$A,$B$10)/1000-SUMIFS(VOMCost_2!L:L,VOMCost_2!$A:$A,$B$10)/1000</f>
        <v>-2.4318729736264686</v>
      </c>
      <c r="T16" s="14">
        <f>SUMIFS(VOMCost_1!M:M,VOMCost_1!$A:$A,$B$10)/1000-SUMIFS(VOMCost_2!M:M,VOMCost_2!$A:$A,$B$10)/1000</f>
        <v>-0.79987816697143899</v>
      </c>
      <c r="U16" s="14">
        <f>SUMIFS(VOMCost_1!N:N,VOMCost_1!$A:$A,$B$10)/1000-SUMIFS(VOMCost_2!N:N,VOMCost_2!$A:$A,$B$10)/1000</f>
        <v>30.768177296553176</v>
      </c>
      <c r="V16" s="14">
        <f>SUMIFS(VOMCost_1!O:O,VOMCost_1!$A:$A,$B$10)/1000-SUMIFS(VOMCost_2!O:O,VOMCost_2!$A:$A,$B$10)/1000</f>
        <v>34.707101874306659</v>
      </c>
      <c r="W16" s="14">
        <f>SUMIFS(VOMCost_1!P:P,VOMCost_1!$A:$A,$B$10)/1000-SUMIFS(VOMCost_2!P:P,VOMCost_2!$A:$A,$B$10)/1000</f>
        <v>40.031466894093569</v>
      </c>
      <c r="X16" s="14">
        <f>SUMIFS(VOMCost_1!Q:Q,VOMCost_1!$A:$A,$B$10)/1000-SUMIFS(VOMCost_2!Q:Q,VOMCost_2!$A:$A,$B$10)/1000</f>
        <v>69.842726666291014</v>
      </c>
      <c r="Y16" s="14">
        <f>SUMIFS(VOMCost_1!R:R,VOMCost_1!$A:$A,$B$10)/1000-SUMIFS(VOMCost_2!R:R,VOMCost_2!$A:$A,$B$10)/1000</f>
        <v>100.76392405089507</v>
      </c>
      <c r="Z16" s="14">
        <f>SUMIFS(VOMCost_1!S:S,VOMCost_1!$A:$A,$B$10)/1000-SUMIFS(VOMCost_2!S:S,VOMCost_2!$A:$A,$B$10)/1000</f>
        <v>164.49697075293795</v>
      </c>
      <c r="AA16" s="14">
        <f>SUMIFS(VOMCost_1!T:T,VOMCost_1!$A:$A,$B$10)/1000-SUMIFS(VOMCost_2!T:T,VOMCost_2!$A:$A,$B$10)/1000</f>
        <v>159.42994288392936</v>
      </c>
      <c r="AB16" s="14">
        <f>SUMIFS(VOMCost_1!U:U,VOMCost_1!$A:$A,$B$10)/1000-SUMIFS(VOMCost_2!U:U,VOMCost_2!$A:$A,$B$10)/1000</f>
        <v>197.06663057709966</v>
      </c>
      <c r="AC16" s="14">
        <f>SUMIFS(VOMCost_1!V:V,VOMCost_1!$A:$A,$B$10)/1000-SUMIFS(VOMCost_2!V:V,VOMCost_2!$A:$A,$B$10)/1000</f>
        <v>207.72041001199239</v>
      </c>
      <c r="AD16" s="14">
        <f>SUMIFS(VOMCost_1!W:W,VOMCost_1!$A:$A,$B$10)/1000-SUMIFS(VOMCost_2!W:W,VOMCost_2!$A:$A,$B$10)/1000</f>
        <v>224.21335579142749</v>
      </c>
    </row>
    <row r="17" spans="1:60">
      <c r="E17" s="43"/>
      <c r="F17" s="42"/>
      <c r="G17" s="42"/>
      <c r="H17" s="7" t="s">
        <v>105</v>
      </c>
      <c r="I17" s="14">
        <f t="shared" si="0"/>
        <v>-815.29773742442296</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-0.53301702592783307</v>
      </c>
      <c r="P17" s="14">
        <f>SUMIFS(REZTxCost_1!I:I,REZTxCost_1!$A:$A,$B$10)/1000-SUMIFS(REZTxCost_2!I:I,REZTxCost_2!$A:$A,$B$10)/1000</f>
        <v>-2.059024446208956</v>
      </c>
      <c r="Q17" s="14">
        <f>SUMIFS(REZTxCost_1!J:J,REZTxCost_1!$A:$A,$B$10)/1000-SUMIFS(REZTxCost_2!J:J,REZTxCost_2!$A:$A,$B$10)/1000</f>
        <v>-5.0913352411866661</v>
      </c>
      <c r="R17" s="14">
        <f>SUMIFS(REZTxCost_1!K:K,REZTxCost_1!$A:$A,$B$10)/1000-SUMIFS(REZTxCost_2!K:K,REZTxCost_2!$A:$A,$B$10)/1000</f>
        <v>-7.1643035981283028</v>
      </c>
      <c r="S17" s="14">
        <f>SUMIFS(REZTxCost_1!L:L,REZTxCost_1!$A:$A,$B$10)/1000-SUMIFS(REZTxCost_2!L:L,REZTxCost_2!$A:$A,$B$10)/1000</f>
        <v>-8.7606554236389957</v>
      </c>
      <c r="T17" s="14">
        <f>SUMIFS(REZTxCost_1!M:M,REZTxCost_1!$A:$A,$B$10)/1000-SUMIFS(REZTxCost_2!M:M,REZTxCost_2!$A:$A,$B$10)/1000</f>
        <v>-12.719217075496124</v>
      </c>
      <c r="U17" s="14">
        <f>SUMIFS(REZTxCost_1!N:N,REZTxCost_1!$A:$A,$B$10)/1000-SUMIFS(REZTxCost_2!N:N,REZTxCost_2!$A:$A,$B$10)/1000</f>
        <v>-14.875169490259614</v>
      </c>
      <c r="V17" s="14">
        <f>SUMIFS(REZTxCost_1!O:O,REZTxCost_1!$A:$A,$B$10)/1000-SUMIFS(REZTxCost_2!O:O,REZTxCost_2!$A:$A,$B$10)/1000</f>
        <v>-18.338788455424375</v>
      </c>
      <c r="W17" s="14">
        <f>SUMIFS(REZTxCost_1!P:P,REZTxCost_1!$A:$A,$B$10)/1000-SUMIFS(REZTxCost_2!P:P,REZTxCost_2!$A:$A,$B$10)/1000</f>
        <v>-19.075851853351409</v>
      </c>
      <c r="X17" s="14">
        <f>SUMIFS(REZTxCost_1!Q:Q,REZTxCost_1!$A:$A,$B$10)/1000-SUMIFS(REZTxCost_2!Q:Q,REZTxCost_2!$A:$A,$B$10)/1000</f>
        <v>-200.94441665847515</v>
      </c>
      <c r="Y17" s="14">
        <f>SUMIFS(REZTxCost_1!R:R,REZTxCost_1!$A:$A,$B$10)/1000-SUMIFS(REZTxCost_2!R:R,REZTxCost_2!$A:$A,$B$10)/1000</f>
        <v>-233.6140318445369</v>
      </c>
      <c r="Z17" s="14">
        <f>SUMIFS(REZTxCost_1!S:S,REZTxCost_1!$A:$A,$B$10)/1000-SUMIFS(REZTxCost_2!S:S,REZTxCost_2!$A:$A,$B$10)/1000</f>
        <v>-351.9320602447591</v>
      </c>
      <c r="AA17" s="14">
        <f>SUMIFS(REZTxCost_1!T:T,REZTxCost_1!$A:$A,$B$10)/1000-SUMIFS(REZTxCost_2!T:T,REZTxCost_2!$A:$A,$B$10)/1000</f>
        <v>-376.40256668754188</v>
      </c>
      <c r="AB17" s="14">
        <f>SUMIFS(REZTxCost_1!U:U,REZTxCost_1!$A:$A,$B$10)/1000-SUMIFS(REZTxCost_2!U:U,REZTxCost_2!$A:$A,$B$10)/1000</f>
        <v>-424.16957158231895</v>
      </c>
      <c r="AC17" s="14">
        <f>SUMIFS(REZTxCost_1!V:V,REZTxCost_1!$A:$A,$B$10)/1000-SUMIFS(REZTxCost_2!V:V,REZTxCost_2!$A:$A,$B$10)/1000</f>
        <v>-444.8431125075079</v>
      </c>
      <c r="AD17" s="14">
        <f>SUMIFS(REZTxCost_1!W:W,REZTxCost_1!$A:$A,$B$10)/1000-SUMIFS(REZTxCost_2!W:W,REZTxCost_2!$A:$A,$B$10)/1000</f>
        <v>-459.44969911379627</v>
      </c>
    </row>
    <row r="18" spans="1:60">
      <c r="E18" s="43"/>
      <c r="F18" s="42"/>
      <c r="G18" s="42"/>
      <c r="H18" s="7" t="s">
        <v>106</v>
      </c>
      <c r="I18" s="30">
        <f t="shared" si="0"/>
        <v>66.516604705611186</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7.8459747124068873</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27.684053388551483</v>
      </c>
      <c r="S18" s="14">
        <f>SUMIFS(DSPCost_1!L:L,DSPCost_1!$A:$A,$B$10)/1000-SUMIFS(DSPCost_2!L:L,DSPCost_2!$A:$A,$B$10)/1000</f>
        <v>0</v>
      </c>
      <c r="T18" s="14">
        <f>SUMIFS(DSPCost_1!M:M,DSPCost_1!$A:$A,$B$10)/1000-SUMIFS(DSPCost_2!M:M,DSPCost_2!$A:$A,$B$10)/1000</f>
        <v>0</v>
      </c>
      <c r="U18" s="14">
        <f>SUMIFS(DSPCost_1!N:N,DSPCost_1!$A:$A,$B$10)/1000-SUMIFS(DSPCost_2!N:N,DSPCost_2!$A:$A,$B$10)/1000</f>
        <v>12.333856084405891</v>
      </c>
      <c r="V18" s="14">
        <f>SUMIFS(DSPCost_1!O:O,DSPCost_1!$A:$A,$B$10)/1000-SUMIFS(DSPCost_2!O:O,DSPCost_2!$A:$A,$B$10)/1000</f>
        <v>25.320738910071675</v>
      </c>
      <c r="W18" s="14">
        <f>SUMIFS(DSPCost_1!P:P,DSPCost_1!$A:$A,$B$10)/1000-SUMIFS(DSPCost_2!P:P,DSPCost_2!$A:$A,$B$10)/1000</f>
        <v>8.1759560480211686</v>
      </c>
      <c r="X18" s="14">
        <f>SUMIFS(DSPCost_1!Q:Q,DSPCost_1!$A:$A,$B$10)/1000-SUMIFS(DSPCost_2!Q:Q,DSPCost_2!$A:$A,$B$10)/1000</f>
        <v>22.864032282327763</v>
      </c>
      <c r="Y18" s="14">
        <f>SUMIFS(DSPCost_1!R:R,DSPCost_1!$A:$A,$B$10)/1000-SUMIFS(DSPCost_2!R:R,DSPCost_2!$A:$A,$B$10)/1000</f>
        <v>42.146215066626148</v>
      </c>
      <c r="Z18" s="14">
        <f>SUMIFS(DSPCost_1!S:S,DSPCost_1!$A:$A,$B$10)/1000-SUMIFS(DSPCost_2!S:S,DSPCost_2!$A:$A,$B$10)/1000</f>
        <v>21.553359420530136</v>
      </c>
      <c r="AA18" s="14">
        <f>SUMIFS(DSPCost_1!T:T,DSPCost_1!$A:$A,$B$10)/1000-SUMIFS(DSPCost_2!T:T,DSPCost_2!$A:$A,$B$10)/1000</f>
        <v>16.500253375890658</v>
      </c>
      <c r="AB18" s="14">
        <f>SUMIFS(DSPCost_1!U:U,DSPCost_1!$A:$A,$B$10)/1000-SUMIFS(DSPCost_2!U:U,DSPCost_2!$A:$A,$B$10)/1000</f>
        <v>-1.7589104798042001</v>
      </c>
      <c r="AC18" s="14">
        <f>SUMIFS(DSPCost_1!V:V,DSPCost_1!$A:$A,$B$10)/1000-SUMIFS(DSPCost_2!V:V,DSPCost_2!$A:$A,$B$10)/1000</f>
        <v>-20.107386940083348</v>
      </c>
      <c r="AD18" s="14">
        <f>SUMIFS(DSPCost_1!W:W,DSPCost_1!$A:$A,$B$10)/1000-SUMIFS(DSPCost_2!W:W,DSPCost_2!$A:$A,$B$10)/1000</f>
        <v>-12.000710424041277</v>
      </c>
    </row>
    <row r="19" spans="1:60">
      <c r="E19" s="43"/>
      <c r="F19" s="42"/>
      <c r="G19" s="42"/>
      <c r="H19" s="7" t="s">
        <v>107</v>
      </c>
      <c r="I19" s="30">
        <f t="shared" si="0"/>
        <v>-8.9544511715186417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1.0921430426691359E-10</v>
      </c>
    </row>
    <row r="20" spans="1:60">
      <c r="E20" s="43"/>
      <c r="F20" s="42"/>
      <c r="G20" s="42"/>
      <c r="H20" s="7" t="s">
        <v>108</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312</v>
      </c>
      <c r="I21" s="16">
        <f t="shared" ref="I21:AD21" si="1">SUM(I13:I20)</f>
        <v>3201.0054702222346</v>
      </c>
      <c r="J21" s="16">
        <f t="shared" si="1"/>
        <v>4.334724590080441E-4</v>
      </c>
      <c r="K21" s="16">
        <f t="shared" si="1"/>
        <v>-3.2420504661314986</v>
      </c>
      <c r="L21" s="16">
        <f t="shared" si="1"/>
        <v>0.63431175157435682</v>
      </c>
      <c r="M21" s="16">
        <f t="shared" si="1"/>
        <v>-24.159320897544745</v>
      </c>
      <c r="N21" s="16">
        <f t="shared" si="1"/>
        <v>-160.57836651003169</v>
      </c>
      <c r="O21" s="16">
        <f t="shared" si="1"/>
        <v>-152.94592143900994</v>
      </c>
      <c r="P21" s="16">
        <f t="shared" si="1"/>
        <v>-163.1294677941103</v>
      </c>
      <c r="Q21" s="16">
        <f t="shared" si="1"/>
        <v>-122.44484714168888</v>
      </c>
      <c r="R21" s="16">
        <f t="shared" si="1"/>
        <v>-89.29483928548234</v>
      </c>
      <c r="S21" s="16">
        <f t="shared" si="1"/>
        <v>-143.37058079645016</v>
      </c>
      <c r="T21" s="16">
        <f t="shared" si="1"/>
        <v>-161.23058710834633</v>
      </c>
      <c r="U21" s="16">
        <f t="shared" si="1"/>
        <v>415.4559677244381</v>
      </c>
      <c r="V21" s="16">
        <f t="shared" si="1"/>
        <v>456.44862768479106</v>
      </c>
      <c r="W21" s="16">
        <f t="shared" si="1"/>
        <v>415.66406546231622</v>
      </c>
      <c r="X21" s="16">
        <f t="shared" si="1"/>
        <v>693.94760310645086</v>
      </c>
      <c r="Y21" s="16">
        <f t="shared" si="1"/>
        <v>952.68005152223873</v>
      </c>
      <c r="Z21" s="16">
        <f t="shared" si="1"/>
        <v>1942.9556691410355</v>
      </c>
      <c r="AA21" s="16">
        <f t="shared" si="1"/>
        <v>2005.5734599570617</v>
      </c>
      <c r="AB21" s="16">
        <f t="shared" si="1"/>
        <v>1558.1590318697001</v>
      </c>
      <c r="AC21" s="16">
        <f t="shared" si="1"/>
        <v>1688.7735517625683</v>
      </c>
      <c r="AD21" s="16">
        <f t="shared" si="1"/>
        <v>1506.4603675508386</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-143.68948739999996</v>
      </c>
      <c r="AB34" s="1">
        <f>SUMIFS(Capacity_1!W:W,Capacity_1!$A:$A,$B$29,Capacity_1!$B:$B,$H34)-SUMIFS(Capacity_2!W:W,Capacity_2!$A:$A,$B$29,Capacity_2!$B:$B,$H34)</f>
        <v>-259.69578479999996</v>
      </c>
      <c r="AC34" s="1">
        <f>SUMIFS(Capacity_1!X:X,Capacity_1!$A:$A,$B$29,Capacity_1!$B:$B,$H34)-SUMIFS(Capacity_2!X:X,Capacity_2!$A:$A,$B$29,Capacity_2!$B:$B,$H34)</f>
        <v>-259.69578479999996</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6575.96137146</v>
      </c>
      <c r="AB35" s="1">
        <f>SUMIFS(Capacity_1!W:W,Capacity_1!$A:$A,$B$29,Capacity_1!$B:$B,$H35)-SUMIFS(Capacity_2!W:W,Capacity_2!$A:$A,$B$29,Capacity_2!$B:$B,$H35)</f>
        <v>6645.9362810999992</v>
      </c>
      <c r="AC35" s="1">
        <f>SUMIFS(Capacity_1!X:X,Capacity_1!$A:$A,$B$29,Capacity_1!$B:$B,$H35)-SUMIFS(Capacity_2!X:X,Capacity_2!$A:$A,$B$29,Capacity_2!$B:$B,$H35)</f>
        <v>7153.1193994200003</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74.696556429997145</v>
      </c>
      <c r="X37" s="1">
        <f>SUMIFS(Capacity_1!S:S,Capacity_1!$A:$A,$B$29,Capacity_1!$B:$B,$H37)-SUMIFS(Capacity_2!S:S,Capacity_2!$A:$A,$B$29,Capacity_2!$B:$B,$H37)</f>
        <v>-115.15533308000522</v>
      </c>
      <c r="Y37" s="1">
        <f>SUMIFS(Capacity_1!T:T,Capacity_1!$A:$A,$B$29,Capacity_1!$B:$B,$H37)-SUMIFS(Capacity_2!T:T,Capacity_2!$A:$A,$B$29,Capacity_2!$B:$B,$H37)</f>
        <v>-1284.8978613899963</v>
      </c>
      <c r="Z37" s="1">
        <f>SUMIFS(Capacity_1!U:U,Capacity_1!$A:$A,$B$29,Capacity_1!$B:$B,$H37)-SUMIFS(Capacity_2!U:U,Capacity_2!$A:$A,$B$29,Capacity_2!$B:$B,$H37)</f>
        <v>-1440.5440949600015</v>
      </c>
      <c r="AA37" s="1">
        <f>SUMIFS(Capacity_1!V:V,Capacity_1!$A:$A,$B$29,Capacity_1!$B:$B,$H37)-SUMIFS(Capacity_2!V:V,Capacity_2!$A:$A,$B$29,Capacity_2!$B:$B,$H37)</f>
        <v>-1598.6943407699982</v>
      </c>
      <c r="AB37" s="1">
        <f>SUMIFS(Capacity_1!W:W,Capacity_1!$A:$A,$B$29,Capacity_1!$B:$B,$H37)-SUMIFS(Capacity_2!W:W,Capacity_2!$A:$A,$B$29,Capacity_2!$B:$B,$H37)</f>
        <v>-1598.6943407700019</v>
      </c>
      <c r="AC37" s="1">
        <f>SUMIFS(Capacity_1!X:X,Capacity_1!$A:$A,$B$29,Capacity_1!$B:$B,$H37)-SUMIFS(Capacity_2!X:X,Capacity_2!$A:$A,$B$29,Capacity_2!$B:$B,$H37)</f>
        <v>-1598.6943407700019</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-4.9602627500007657</v>
      </c>
      <c r="Q39" s="1">
        <f>SUMIFS(Capacity_1!L:L,Capacity_1!$A:$A,$B$29,Capacity_1!$B:$B,$H39)-SUMIFS(Capacity_2!L:L,Capacity_2!$A:$A,$B$29,Capacity_2!$B:$B,$H39)</f>
        <v>53.361891089996789</v>
      </c>
      <c r="R39" s="1">
        <f>SUMIFS(Capacity_1!M:M,Capacity_1!$A:$A,$B$29,Capacity_1!$B:$B,$H39)-SUMIFS(Capacity_2!M:M,Capacity_2!$A:$A,$B$29,Capacity_2!$B:$B,$H39)</f>
        <v>-6.7185974700005318</v>
      </c>
      <c r="S39" s="1">
        <f>SUMIFS(Capacity_1!N:N,Capacity_1!$A:$A,$B$29,Capacity_1!$B:$B,$H39)-SUMIFS(Capacity_2!N:N,Capacity_2!$A:$A,$B$29,Capacity_2!$B:$B,$H39)</f>
        <v>-209.52415368999937</v>
      </c>
      <c r="T39" s="1">
        <f>SUMIFS(Capacity_1!O:O,Capacity_1!$A:$A,$B$29,Capacity_1!$B:$B,$H39)-SUMIFS(Capacity_2!O:O,Capacity_2!$A:$A,$B$29,Capacity_2!$B:$B,$H39)</f>
        <v>-270.1088244800012</v>
      </c>
      <c r="U39" s="1">
        <f>SUMIFS(Capacity_1!P:P,Capacity_1!$A:$A,$B$29,Capacity_1!$B:$B,$H39)-SUMIFS(Capacity_2!P:P,Capacity_2!$A:$A,$B$29,Capacity_2!$B:$B,$H39)</f>
        <v>-494.261277470001</v>
      </c>
      <c r="V39" s="1">
        <f>SUMIFS(Capacity_1!Q:Q,Capacity_1!$A:$A,$B$29,Capacity_1!$B:$B,$H39)-SUMIFS(Capacity_2!Q:Q,Capacity_2!$A:$A,$B$29,Capacity_2!$B:$B,$H39)</f>
        <v>-667.90068970000175</v>
      </c>
      <c r="W39" s="1">
        <f>SUMIFS(Capacity_1!R:R,Capacity_1!$A:$A,$B$29,Capacity_1!$B:$B,$H39)-SUMIFS(Capacity_2!R:R,Capacity_2!$A:$A,$B$29,Capacity_2!$B:$B,$H39)</f>
        <v>639.89662770999712</v>
      </c>
      <c r="X39" s="1">
        <f>SUMIFS(Capacity_1!S:S,Capacity_1!$A:$A,$B$29,Capacity_1!$B:$B,$H39)-SUMIFS(Capacity_2!S:S,Capacity_2!$A:$A,$B$29,Capacity_2!$B:$B,$H39)</f>
        <v>125.49133846999757</v>
      </c>
      <c r="Y39" s="1">
        <f>SUMIFS(Capacity_1!T:T,Capacity_1!$A:$A,$B$29,Capacity_1!$B:$B,$H39)-SUMIFS(Capacity_2!T:T,Capacity_2!$A:$A,$B$29,Capacity_2!$B:$B,$H39)</f>
        <v>-1772.7207832999993</v>
      </c>
      <c r="Z39" s="1">
        <f>SUMIFS(Capacity_1!U:U,Capacity_1!$A:$A,$B$29,Capacity_1!$B:$B,$H39)-SUMIFS(Capacity_2!U:U,Capacity_2!$A:$A,$B$29,Capacity_2!$B:$B,$H39)</f>
        <v>-1448.5846581400001</v>
      </c>
      <c r="AA39" s="1">
        <f>SUMIFS(Capacity_1!V:V,Capacity_1!$A:$A,$B$29,Capacity_1!$B:$B,$H39)-SUMIFS(Capacity_2!V:V,Capacity_2!$A:$A,$B$29,Capacity_2!$B:$B,$H39)</f>
        <v>-1361.0968535199972</v>
      </c>
      <c r="AB39" s="1">
        <f>SUMIFS(Capacity_1!W:W,Capacity_1!$A:$A,$B$29,Capacity_1!$B:$B,$H39)-SUMIFS(Capacity_2!W:W,Capacity_2!$A:$A,$B$29,Capacity_2!$B:$B,$H39)</f>
        <v>-1106.2431856599978</v>
      </c>
      <c r="AC39" s="1">
        <f>SUMIFS(Capacity_1!X:X,Capacity_1!$A:$A,$B$29,Capacity_1!$B:$B,$H39)-SUMIFS(Capacity_2!X:X,Capacity_2!$A:$A,$B$29,Capacity_2!$B:$B,$H39)</f>
        <v>-1386.0240372599947</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54.589697000000342</v>
      </c>
      <c r="Q40" s="1">
        <f>SUMIFS(Capacity_1!L:L,Capacity_1!$A:$A,$B$29,Capacity_1!$B:$B,$H40)-SUMIFS(Capacity_2!L:L,Capacity_2!$A:$A,$B$29,Capacity_2!$B:$B,$H40)</f>
        <v>78.680346749999444</v>
      </c>
      <c r="R40" s="1">
        <f>SUMIFS(Capacity_1!M:M,Capacity_1!$A:$A,$B$29,Capacity_1!$B:$B,$H40)-SUMIFS(Capacity_2!M:M,Capacity_2!$A:$A,$B$29,Capacity_2!$B:$B,$H40)</f>
        <v>78.680346749999444</v>
      </c>
      <c r="S40" s="1">
        <f>SUMIFS(Capacity_1!N:N,Capacity_1!$A:$A,$B$29,Capacity_1!$B:$B,$H40)-SUMIFS(Capacity_2!N:N,Capacity_2!$A:$A,$B$29,Capacity_2!$B:$B,$H40)</f>
        <v>78.680346749999444</v>
      </c>
      <c r="T40" s="1">
        <f>SUMIFS(Capacity_1!O:O,Capacity_1!$A:$A,$B$29,Capacity_1!$B:$B,$H40)-SUMIFS(Capacity_2!O:O,Capacity_2!$A:$A,$B$29,Capacity_2!$B:$B,$H40)</f>
        <v>-3152.6196414599999</v>
      </c>
      <c r="U40" s="1">
        <f>SUMIFS(Capacity_1!P:P,Capacity_1!$A:$A,$B$29,Capacity_1!$B:$B,$H40)-SUMIFS(Capacity_2!P:P,Capacity_2!$A:$A,$B$29,Capacity_2!$B:$B,$H40)</f>
        <v>-2834.731029300001</v>
      </c>
      <c r="V40" s="1">
        <f>SUMIFS(Capacity_1!Q:Q,Capacity_1!$A:$A,$B$29,Capacity_1!$B:$B,$H40)-SUMIFS(Capacity_2!Q:Q,Capacity_2!$A:$A,$B$29,Capacity_2!$B:$B,$H40)</f>
        <v>-2877.2594190899999</v>
      </c>
      <c r="W40" s="1">
        <f>SUMIFS(Capacity_1!R:R,Capacity_1!$A:$A,$B$29,Capacity_1!$B:$B,$H40)-SUMIFS(Capacity_2!R:R,Capacity_2!$A:$A,$B$29,Capacity_2!$B:$B,$H40)</f>
        <v>-4084.7493329500012</v>
      </c>
      <c r="X40" s="1">
        <f>SUMIFS(Capacity_1!S:S,Capacity_1!$A:$A,$B$29,Capacity_1!$B:$B,$H40)-SUMIFS(Capacity_2!S:S,Capacity_2!$A:$A,$B$29,Capacity_2!$B:$B,$H40)</f>
        <v>-5495.680207559999</v>
      </c>
      <c r="Y40" s="1">
        <f>SUMIFS(Capacity_1!T:T,Capacity_1!$A:$A,$B$29,Capacity_1!$B:$B,$H40)-SUMIFS(Capacity_2!T:T,Capacity_2!$A:$A,$B$29,Capacity_2!$B:$B,$H40)</f>
        <v>-7084.8676149799994</v>
      </c>
      <c r="Z40" s="1">
        <f>SUMIFS(Capacity_1!U:U,Capacity_1!$A:$A,$B$29,Capacity_1!$B:$B,$H40)-SUMIFS(Capacity_2!U:U,Capacity_2!$A:$A,$B$29,Capacity_2!$B:$B,$H40)</f>
        <v>-7610.7788958599976</v>
      </c>
      <c r="AA40" s="1">
        <f>SUMIFS(Capacity_1!V:V,Capacity_1!$A:$A,$B$29,Capacity_1!$B:$B,$H40)-SUMIFS(Capacity_2!V:V,Capacity_2!$A:$A,$B$29,Capacity_2!$B:$B,$H40)</f>
        <v>-9017.0358465899972</v>
      </c>
      <c r="AB40" s="1">
        <f>SUMIFS(Capacity_1!W:W,Capacity_1!$A:$A,$B$29,Capacity_1!$B:$B,$H40)-SUMIFS(Capacity_2!W:W,Capacity_2!$A:$A,$B$29,Capacity_2!$B:$B,$H40)</f>
        <v>-9442.4143271699995</v>
      </c>
      <c r="AC40" s="1">
        <f>SUMIFS(Capacity_1!X:X,Capacity_1!$A:$A,$B$29,Capacity_1!$B:$B,$H40)-SUMIFS(Capacity_2!X:X,Capacity_2!$A:$A,$B$29,Capacity_2!$B:$B,$H40)</f>
        <v>-9442.4143271699995</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107.34394696999971</v>
      </c>
      <c r="R42" s="1">
        <f t="shared" si="2"/>
        <v>107.3439469799996</v>
      </c>
      <c r="S42" s="1">
        <f t="shared" si="2"/>
        <v>107.3439469799996</v>
      </c>
      <c r="T42" s="1">
        <f t="shared" si="2"/>
        <v>1647.6186555599998</v>
      </c>
      <c r="U42" s="1">
        <f t="shared" si="2"/>
        <v>2003.6947265400004</v>
      </c>
      <c r="V42" s="1">
        <f t="shared" si="2"/>
        <v>2544.1286242800006</v>
      </c>
      <c r="W42" s="1">
        <f t="shared" si="2"/>
        <v>2803.3472373699969</v>
      </c>
      <c r="X42" s="1">
        <f t="shared" si="2"/>
        <v>4085.3828839599955</v>
      </c>
      <c r="Y42" s="1">
        <f t="shared" si="2"/>
        <v>4114.4520461700031</v>
      </c>
      <c r="Z42" s="1">
        <f t="shared" si="2"/>
        <v>4391.3022420999969</v>
      </c>
      <c r="AA42" s="1">
        <f t="shared" si="2"/>
        <v>4833.5775432900018</v>
      </c>
      <c r="AB42" s="1">
        <f t="shared" si="2"/>
        <v>4787.5461555299971</v>
      </c>
      <c r="AC42" s="1">
        <f t="shared" si="2"/>
        <v>5294.7292738499982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2.4225155357271433E-6</v>
      </c>
      <c r="J50" s="1">
        <f>SUMIFS(Generation_1!D:D,Generation_1!$A:$A,$B$47,Generation_1!$B:$B,$H50)-SUMIFS(Generation_2!D:D,Generation_2!$A:$A,$B$47,Generation_2!$B:$B,$H50)</f>
        <v>393.46790110383881</v>
      </c>
      <c r="K50" s="1">
        <f>SUMIFS(Generation_1!E:E,Generation_1!$A:$A,$B$47,Generation_1!$B:$B,$H50)-SUMIFS(Generation_2!E:E,Generation_2!$A:$A,$B$47,Generation_2!$B:$B,$H50)</f>
        <v>476.88113878846343</v>
      </c>
      <c r="L50" s="1">
        <f>SUMIFS(Generation_1!F:F,Generation_1!$A:$A,$B$47,Generation_1!$B:$B,$H50)-SUMIFS(Generation_2!F:F,Generation_2!$A:$A,$B$47,Generation_2!$B:$B,$H50)</f>
        <v>1870.289148072945</v>
      </c>
      <c r="M50" s="1">
        <f>SUMIFS(Generation_1!G:G,Generation_1!$A:$A,$B$47,Generation_1!$B:$B,$H50)-SUMIFS(Generation_2!G:G,Generation_2!$A:$A,$B$47,Generation_2!$B:$B,$H50)</f>
        <v>3096.9981982728204</v>
      </c>
      <c r="N50" s="1">
        <f>SUMIFS(Generation_1!H:H,Generation_1!$A:$A,$B$47,Generation_1!$B:$B,$H50)-SUMIFS(Generation_2!H:H,Generation_2!$A:$A,$B$47,Generation_2!$B:$B,$H50)</f>
        <v>3654.6918774506485</v>
      </c>
      <c r="O50" s="1">
        <f>SUMIFS(Generation_1!I:I,Generation_1!$A:$A,$B$47,Generation_1!$B:$B,$H50)-SUMIFS(Generation_2!I:I,Generation_2!$A:$A,$B$47,Generation_2!$B:$B,$H50)</f>
        <v>2377.2118987432914</v>
      </c>
      <c r="P50" s="1">
        <f>SUMIFS(Generation_1!J:J,Generation_1!$A:$A,$B$47,Generation_1!$B:$B,$H50)-SUMIFS(Generation_2!J:J,Generation_2!$A:$A,$B$47,Generation_2!$B:$B,$H50)</f>
        <v>4334.2376912078616</v>
      </c>
      <c r="Q50" s="1">
        <f>SUMIFS(Generation_1!K:K,Generation_1!$A:$A,$B$47,Generation_1!$B:$B,$H50)-SUMIFS(Generation_2!K:K,Generation_2!$A:$A,$B$47,Generation_2!$B:$B,$H50)</f>
        <v>3262.5327733201411</v>
      </c>
      <c r="R50" s="1">
        <f>SUMIFS(Generation_1!L:L,Generation_1!$A:$A,$B$47,Generation_1!$B:$B,$H50)-SUMIFS(Generation_2!L:L,Generation_2!$A:$A,$B$47,Generation_2!$B:$B,$H50)</f>
        <v>2209.4623026500194</v>
      </c>
      <c r="S50" s="1">
        <f>SUMIFS(Generation_1!M:M,Generation_1!$A:$A,$B$47,Generation_1!$B:$B,$H50)-SUMIFS(Generation_2!M:M,Generation_2!$A:$A,$B$47,Generation_2!$B:$B,$H50)</f>
        <v>2566.806084862561</v>
      </c>
      <c r="T50" s="1">
        <f>SUMIFS(Generation_1!N:N,Generation_1!$A:$A,$B$47,Generation_1!$B:$B,$H50)-SUMIFS(Generation_2!N:N,Generation_2!$A:$A,$B$47,Generation_2!$B:$B,$H50)</f>
        <v>1690.4431578637887</v>
      </c>
      <c r="U50" s="1">
        <f>SUMIFS(Generation_1!O:O,Generation_1!$A:$A,$B$47,Generation_1!$B:$B,$H50)-SUMIFS(Generation_2!O:O,Generation_2!$A:$A,$B$47,Generation_2!$B:$B,$H50)</f>
        <v>2228.5510193714581</v>
      </c>
      <c r="V50" s="1">
        <f>SUMIFS(Generation_1!P:P,Generation_1!$A:$A,$B$47,Generation_1!$B:$B,$H50)-SUMIFS(Generation_2!P:P,Generation_2!$A:$A,$B$47,Generation_2!$B:$B,$H50)</f>
        <v>2450.5611284954211</v>
      </c>
      <c r="W50" s="1">
        <f>SUMIFS(Generation_1!Q:Q,Generation_1!$A:$A,$B$47,Generation_1!$B:$B,$H50)-SUMIFS(Generation_2!Q:Q,Generation_2!$A:$A,$B$47,Generation_2!$B:$B,$H50)</f>
        <v>1613.9844132700964</v>
      </c>
      <c r="X50" s="1">
        <f>SUMIFS(Generation_1!R:R,Generation_1!$A:$A,$B$47,Generation_1!$B:$B,$H50)-SUMIFS(Generation_2!R:R,Generation_2!$A:$A,$B$47,Generation_2!$B:$B,$H50)</f>
        <v>3129.4650072158547</v>
      </c>
      <c r="Y50" s="1">
        <f>SUMIFS(Generation_1!S:S,Generation_1!$A:$A,$B$47,Generation_1!$B:$B,$H50)-SUMIFS(Generation_2!S:S,Generation_2!$A:$A,$B$47,Generation_2!$B:$B,$H50)</f>
        <v>3869.2218925589914</v>
      </c>
      <c r="Z50" s="1">
        <f>SUMIFS(Generation_1!T:T,Generation_1!$A:$A,$B$47,Generation_1!$B:$B,$H50)-SUMIFS(Generation_2!T:T,Generation_2!$A:$A,$B$47,Generation_2!$B:$B,$H50)</f>
        <v>3356.3670804603607</v>
      </c>
      <c r="AA50" s="1">
        <f>SUMIFS(Generation_1!U:U,Generation_1!$A:$A,$B$47,Generation_1!$B:$B,$H50)-SUMIFS(Generation_2!U:U,Generation_2!$A:$A,$B$47,Generation_2!$B:$B,$H50)</f>
        <v>3579.2287461809101</v>
      </c>
      <c r="AB50" s="1">
        <f>SUMIFS(Generation_1!V:V,Generation_1!$A:$A,$B$47,Generation_1!$B:$B,$H50)-SUMIFS(Generation_2!V:V,Generation_2!$A:$A,$B$47,Generation_2!$B:$B,$H50)</f>
        <v>4646.7050919153044</v>
      </c>
      <c r="AC50" s="1">
        <f>SUMIFS(Generation_1!W:W,Generation_1!$A:$A,$B$47,Generation_1!$B:$B,$H50)-SUMIFS(Generation_2!W:W,Generation_2!$A:$A,$B$47,Generation_2!$B:$B,$H50)</f>
        <v>4937.5128947504709</v>
      </c>
      <c r="AD50" s="64"/>
    </row>
    <row r="51" spans="8:62">
      <c r="H51" s="7" t="s">
        <v>114</v>
      </c>
      <c r="I51" s="1">
        <f>SUMIFS(Generation_1!C:C,Generation_1!$A:$A,$B$47,Generation_1!$B:$B,$H51)-SUMIFS(Generation_2!C:C,Generation_2!$A:$A,$B$47,Generation_2!$B:$B,$H51)</f>
        <v>9.5369018883502577E-2</v>
      </c>
      <c r="J51" s="1">
        <f>SUMIFS(Generation_1!D:D,Generation_1!$A:$A,$B$47,Generation_1!$B:$B,$H51)-SUMIFS(Generation_2!D:D,Generation_2!$A:$A,$B$47,Generation_2!$B:$B,$H51)</f>
        <v>-370.1735350597155</v>
      </c>
      <c r="K51" s="1">
        <f>SUMIFS(Generation_1!E:E,Generation_1!$A:$A,$B$47,Generation_1!$B:$B,$H51)-SUMIFS(Generation_2!E:E,Generation_2!$A:$A,$B$47,Generation_2!$B:$B,$H51)</f>
        <v>-426.28281639333363</v>
      </c>
      <c r="L51" s="1">
        <f>SUMIFS(Generation_1!F:F,Generation_1!$A:$A,$B$47,Generation_1!$B:$B,$H51)-SUMIFS(Generation_2!F:F,Generation_2!$A:$A,$B$47,Generation_2!$B:$B,$H51)</f>
        <v>-2322.0924489094323</v>
      </c>
      <c r="M51" s="1">
        <f>SUMIFS(Generation_1!G:G,Generation_1!$A:$A,$B$47,Generation_1!$B:$B,$H51)-SUMIFS(Generation_2!G:G,Generation_2!$A:$A,$B$47,Generation_2!$B:$B,$H51)</f>
        <v>-3822.365778379175</v>
      </c>
      <c r="N51" s="1">
        <f>SUMIFS(Generation_1!H:H,Generation_1!$A:$A,$B$47,Generation_1!$B:$B,$H51)-SUMIFS(Generation_2!H:H,Generation_2!$A:$A,$B$47,Generation_2!$B:$B,$H51)</f>
        <v>-3062.332215322127</v>
      </c>
      <c r="O51" s="1">
        <f>SUMIFS(Generation_1!I:I,Generation_1!$A:$A,$B$47,Generation_1!$B:$B,$H51)-SUMIFS(Generation_2!I:I,Generation_2!$A:$A,$B$47,Generation_2!$B:$B,$H51)</f>
        <v>-2554.0867701325878</v>
      </c>
      <c r="P51" s="1">
        <f>SUMIFS(Generation_1!J:J,Generation_1!$A:$A,$B$47,Generation_1!$B:$B,$H51)-SUMIFS(Generation_2!J:J,Generation_2!$A:$A,$B$47,Generation_2!$B:$B,$H51)</f>
        <v>-3705.604379877157</v>
      </c>
      <c r="Q51" s="1">
        <f>SUMIFS(Generation_1!K:K,Generation_1!$A:$A,$B$47,Generation_1!$B:$B,$H51)-SUMIFS(Generation_2!K:K,Generation_2!$A:$A,$B$47,Generation_2!$B:$B,$H51)</f>
        <v>-2617.5086991841999</v>
      </c>
      <c r="R51" s="1">
        <f>SUMIFS(Generation_1!L:L,Generation_1!$A:$A,$B$47,Generation_1!$B:$B,$H51)-SUMIFS(Generation_2!L:L,Generation_2!$A:$A,$B$47,Generation_2!$B:$B,$H51)</f>
        <v>-1942.8939912420865</v>
      </c>
      <c r="S51" s="1">
        <f>SUMIFS(Generation_1!M:M,Generation_1!$A:$A,$B$47,Generation_1!$B:$B,$H51)-SUMIFS(Generation_2!M:M,Generation_2!$A:$A,$B$47,Generation_2!$B:$B,$H51)</f>
        <v>-2062.7850373137117</v>
      </c>
      <c r="T51" s="1">
        <f>SUMIFS(Generation_1!N:N,Generation_1!$A:$A,$B$47,Generation_1!$B:$B,$H51)-SUMIFS(Generation_2!N:N,Generation_2!$A:$A,$B$47,Generation_2!$B:$B,$H51)</f>
        <v>-1362.8072483790966</v>
      </c>
      <c r="U51" s="1">
        <f>SUMIFS(Generation_1!O:O,Generation_1!$A:$A,$B$47,Generation_1!$B:$B,$H51)-SUMIFS(Generation_2!O:O,Generation_2!$A:$A,$B$47,Generation_2!$B:$B,$H51)</f>
        <v>-1615.6487380251783</v>
      </c>
      <c r="V51" s="1">
        <f>SUMIFS(Generation_1!P:P,Generation_1!$A:$A,$B$47,Generation_1!$B:$B,$H51)-SUMIFS(Generation_2!P:P,Generation_2!$A:$A,$B$47,Generation_2!$B:$B,$H51)</f>
        <v>-1934.3330201706231</v>
      </c>
      <c r="W51" s="1">
        <f>SUMIFS(Generation_1!Q:Q,Generation_1!$A:$A,$B$47,Generation_1!$B:$B,$H51)-SUMIFS(Generation_2!Q:Q,Generation_2!$A:$A,$B$47,Generation_2!$B:$B,$H51)</f>
        <v>-1561.8439518443738</v>
      </c>
      <c r="X51" s="1">
        <f>SUMIFS(Generation_1!R:R,Generation_1!$A:$A,$B$47,Generation_1!$B:$B,$H51)-SUMIFS(Generation_2!R:R,Generation_2!$A:$A,$B$47,Generation_2!$B:$B,$H51)</f>
        <v>-1193.3327036397823</v>
      </c>
      <c r="Y51" s="1">
        <f>SUMIFS(Generation_1!S:S,Generation_1!$A:$A,$B$47,Generation_1!$B:$B,$H51)-SUMIFS(Generation_2!S:S,Generation_2!$A:$A,$B$47,Generation_2!$B:$B,$H51)</f>
        <v>249.20188569168749</v>
      </c>
      <c r="Z51" s="1">
        <f>SUMIFS(Generation_1!T:T,Generation_1!$A:$A,$B$47,Generation_1!$B:$B,$H51)-SUMIFS(Generation_2!T:T,Generation_2!$A:$A,$B$47,Generation_2!$B:$B,$H51)</f>
        <v>-1195.5422293878182</v>
      </c>
      <c r="AA51" s="1">
        <f>SUMIFS(Generation_1!U:U,Generation_1!$A:$A,$B$47,Generation_1!$B:$B,$H51)-SUMIFS(Generation_2!U:U,Generation_2!$A:$A,$B$47,Generation_2!$B:$B,$H51)</f>
        <v>-1288.7260622377289</v>
      </c>
      <c r="AB51" s="1">
        <f>SUMIFS(Generation_1!V:V,Generation_1!$A:$A,$B$47,Generation_1!$B:$B,$H51)-SUMIFS(Generation_2!V:V,Generation_2!$A:$A,$B$47,Generation_2!$B:$B,$H51)</f>
        <v>-61.298344664210163</v>
      </c>
      <c r="AC51" s="1">
        <f>SUMIFS(Generation_1!W:W,Generation_1!$A:$A,$B$47,Generation_1!$B:$B,$H51)-SUMIFS(Generation_2!W:W,Generation_2!$A:$A,$B$47,Generation_2!$B:$B,$H51)</f>
        <v>-1444.2880589268934</v>
      </c>
      <c r="AD51" s="64"/>
    </row>
    <row r="52" spans="8:62">
      <c r="H52" s="7" t="s">
        <v>115</v>
      </c>
      <c r="I52" s="1">
        <f>SUMIFS(Generation_1!C:C,Generation_1!$A:$A,$B$47,Generation_1!$B:$B,$H52)-SUMIFS(Generation_2!C:C,Generation_2!$A:$A,$B$47,Generation_2!$B:$B,$H52)</f>
        <v>3.4161985240643844E-8</v>
      </c>
      <c r="J52" s="1">
        <f>SUMIFS(Generation_1!D:D,Generation_1!$A:$A,$B$47,Generation_1!$B:$B,$H52)-SUMIFS(Generation_2!D:D,Generation_2!$A:$A,$B$47,Generation_2!$B:$B,$H52)</f>
        <v>1.2089394556369371E-2</v>
      </c>
      <c r="K52" s="1">
        <f>SUMIFS(Generation_1!E:E,Generation_1!$A:$A,$B$47,Generation_1!$B:$B,$H52)-SUMIFS(Generation_2!E:E,Generation_2!$A:$A,$B$47,Generation_2!$B:$B,$H52)</f>
        <v>1.1006224598531844E-2</v>
      </c>
      <c r="L52" s="1">
        <f>SUMIFS(Generation_1!F:F,Generation_1!$A:$A,$B$47,Generation_1!$B:$B,$H52)-SUMIFS(Generation_2!F:F,Generation_2!$A:$A,$B$47,Generation_2!$B:$B,$H52)</f>
        <v>762.93242646649151</v>
      </c>
      <c r="M52" s="1">
        <f>SUMIFS(Generation_1!G:G,Generation_1!$A:$A,$B$47,Generation_1!$B:$B,$H52)-SUMIFS(Generation_2!G:G,Generation_2!$A:$A,$B$47,Generation_2!$B:$B,$H52)</f>
        <v>607.36181231418982</v>
      </c>
      <c r="N52" s="1">
        <f>SUMIFS(Generation_1!H:H,Generation_1!$A:$A,$B$47,Generation_1!$B:$B,$H52)-SUMIFS(Generation_2!H:H,Generation_2!$A:$A,$B$47,Generation_2!$B:$B,$H52)</f>
        <v>577.94955871639058</v>
      </c>
      <c r="O52" s="1">
        <f>SUMIFS(Generation_1!I:I,Generation_1!$A:$A,$B$47,Generation_1!$B:$B,$H52)-SUMIFS(Generation_2!I:I,Generation_2!$A:$A,$B$47,Generation_2!$B:$B,$H52)</f>
        <v>594.18562530585609</v>
      </c>
      <c r="P52" s="1">
        <f>SUMIFS(Generation_1!J:J,Generation_1!$A:$A,$B$47,Generation_1!$B:$B,$H52)-SUMIFS(Generation_2!J:J,Generation_2!$A:$A,$B$47,Generation_2!$B:$B,$H52)</f>
        <v>630.62941961077195</v>
      </c>
      <c r="Q52" s="1">
        <f>SUMIFS(Generation_1!K:K,Generation_1!$A:$A,$B$47,Generation_1!$B:$B,$H52)-SUMIFS(Generation_2!K:K,Generation_2!$A:$A,$B$47,Generation_2!$B:$B,$H52)</f>
        <v>585.7350775694681</v>
      </c>
      <c r="R52" s="1">
        <f>SUMIFS(Generation_1!L:L,Generation_1!$A:$A,$B$47,Generation_1!$B:$B,$H52)-SUMIFS(Generation_2!L:L,Generation_2!$A:$A,$B$47,Generation_2!$B:$B,$H52)</f>
        <v>607.38045351969822</v>
      </c>
      <c r="S52" s="1">
        <f>SUMIFS(Generation_1!M:M,Generation_1!$A:$A,$B$47,Generation_1!$B:$B,$H52)-SUMIFS(Generation_2!M:M,Generation_2!$A:$A,$B$47,Generation_2!$B:$B,$H52)</f>
        <v>607.40186965730641</v>
      </c>
      <c r="T52" s="1">
        <f>SUMIFS(Generation_1!N:N,Generation_1!$A:$A,$B$47,Generation_1!$B:$B,$H52)-SUMIFS(Generation_2!N:N,Generation_2!$A:$A,$B$47,Generation_2!$B:$B,$H52)</f>
        <v>5981.687297107529</v>
      </c>
      <c r="U52" s="1">
        <f>SUMIFS(Generation_1!O:O,Generation_1!$A:$A,$B$47,Generation_1!$B:$B,$H52)-SUMIFS(Generation_2!O:O,Generation_2!$A:$A,$B$47,Generation_2!$B:$B,$H52)</f>
        <v>6060.6374772792287</v>
      </c>
      <c r="V52" s="1">
        <f>SUMIFS(Generation_1!P:P,Generation_1!$A:$A,$B$47,Generation_1!$B:$B,$H52)-SUMIFS(Generation_2!P:P,Generation_2!$A:$A,$B$47,Generation_2!$B:$B,$H52)</f>
        <v>5726.0935972931466</v>
      </c>
      <c r="W52" s="1">
        <f>SUMIFS(Generation_1!Q:Q,Generation_1!$A:$A,$B$47,Generation_1!$B:$B,$H52)-SUMIFS(Generation_2!Q:Q,Generation_2!$A:$A,$B$47,Generation_2!$B:$B,$H52)</f>
        <v>3118.2012781969415</v>
      </c>
      <c r="X52" s="1">
        <f>SUMIFS(Generation_1!R:R,Generation_1!$A:$A,$B$47,Generation_1!$B:$B,$H52)-SUMIFS(Generation_2!R:R,Generation_2!$A:$A,$B$47,Generation_2!$B:$B,$H52)</f>
        <v>5105.1305203301754</v>
      </c>
      <c r="Y52" s="1">
        <f>SUMIFS(Generation_1!S:S,Generation_1!$A:$A,$B$47,Generation_1!$B:$B,$H52)-SUMIFS(Generation_2!S:S,Generation_2!$A:$A,$B$47,Generation_2!$B:$B,$H52)</f>
        <v>6847.9321903450227</v>
      </c>
      <c r="Z52" s="1">
        <f>SUMIFS(Generation_1!T:T,Generation_1!$A:$A,$B$47,Generation_1!$B:$B,$H52)-SUMIFS(Generation_2!T:T,Generation_2!$A:$A,$B$47,Generation_2!$B:$B,$H52)</f>
        <v>7931.972225996552</v>
      </c>
      <c r="AA52" s="1">
        <f>SUMIFS(Generation_1!U:U,Generation_1!$A:$A,$B$47,Generation_1!$B:$B,$H52)-SUMIFS(Generation_2!U:U,Generation_2!$A:$A,$B$47,Generation_2!$B:$B,$H52)</f>
        <v>7134.3268921732097</v>
      </c>
      <c r="AB52" s="1">
        <f>SUMIFS(Generation_1!V:V,Generation_1!$A:$A,$B$47,Generation_1!$B:$B,$H52)-SUMIFS(Generation_2!V:V,Generation_2!$A:$A,$B$47,Generation_2!$B:$B,$H52)</f>
        <v>5981.3315142500887</v>
      </c>
      <c r="AC52" s="1">
        <f>SUMIFS(Generation_1!W:W,Generation_1!$A:$A,$B$47,Generation_1!$B:$B,$H52)-SUMIFS(Generation_2!W:W,Generation_2!$A:$A,$B$47,Generation_2!$B:$B,$H52)</f>
        <v>6608.9993002162628</v>
      </c>
      <c r="AD52" s="64"/>
    </row>
    <row r="53" spans="8:62">
      <c r="H53" s="7" t="s">
        <v>116</v>
      </c>
      <c r="I53" s="1">
        <f>SUMIFS(Generation_1!C:C,Generation_1!$A:$A,$B$47,Generation_1!$B:$B,$H53)-SUMIFS(Generation_2!C:C,Generation_2!$A:$A,$B$47,Generation_2!$B:$B,$H53)</f>
        <v>6.7331640707379847E-8</v>
      </c>
      <c r="J53" s="1">
        <f>SUMIFS(Generation_1!D:D,Generation_1!$A:$A,$B$47,Generation_1!$B:$B,$H53)-SUMIFS(Generation_2!D:D,Generation_2!$A:$A,$B$47,Generation_2!$B:$B,$H53)</f>
        <v>0.51339604501584546</v>
      </c>
      <c r="K53" s="1">
        <f>SUMIFS(Generation_1!E:E,Generation_1!$A:$A,$B$47,Generation_1!$B:$B,$H53)-SUMIFS(Generation_2!E:E,Generation_2!$A:$A,$B$47,Generation_2!$B:$B,$H53)</f>
        <v>2.3706129359283779</v>
      </c>
      <c r="L53" s="1">
        <f>SUMIFS(Generation_1!F:F,Generation_1!$A:$A,$B$47,Generation_1!$B:$B,$H53)-SUMIFS(Generation_2!F:F,Generation_2!$A:$A,$B$47,Generation_2!$B:$B,$H53)</f>
        <v>65.601825391131712</v>
      </c>
      <c r="M53" s="1">
        <f>SUMIFS(Generation_1!G:G,Generation_1!$A:$A,$B$47,Generation_1!$B:$B,$H53)-SUMIFS(Generation_2!G:G,Generation_2!$A:$A,$B$47,Generation_2!$B:$B,$H53)</f>
        <v>77.770639521958529</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75.294750263309794</v>
      </c>
      <c r="Q53" s="1">
        <f>SUMIFS(Generation_1!K:K,Generation_1!$A:$A,$B$47,Generation_1!$B:$B,$H53)-SUMIFS(Generation_2!K:K,Generation_2!$A:$A,$B$47,Generation_2!$B:$B,$H53)</f>
        <v>79.501830428517081</v>
      </c>
      <c r="R53" s="1">
        <f>SUMIFS(Generation_1!L:L,Generation_1!$A:$A,$B$47,Generation_1!$B:$B,$H53)-SUMIFS(Generation_2!L:L,Generation_2!$A:$A,$B$47,Generation_2!$B:$B,$H53)</f>
        <v>65.792861946456057</v>
      </c>
      <c r="S53" s="1">
        <f>SUMIFS(Generation_1!M:M,Generation_1!$A:$A,$B$47,Generation_1!$B:$B,$H53)-SUMIFS(Generation_2!M:M,Generation_2!$A:$A,$B$47,Generation_2!$B:$B,$H53)</f>
        <v>76.168367122221753</v>
      </c>
      <c r="T53" s="1">
        <f>SUMIFS(Generation_1!N:N,Generation_1!$A:$A,$B$47,Generation_1!$B:$B,$H53)-SUMIFS(Generation_2!N:N,Generation_2!$A:$A,$B$47,Generation_2!$B:$B,$H53)</f>
        <v>1475.0380357136164</v>
      </c>
      <c r="U53" s="1">
        <f>SUMIFS(Generation_1!O:O,Generation_1!$A:$A,$B$47,Generation_1!$B:$B,$H53)-SUMIFS(Generation_2!O:O,Generation_2!$A:$A,$B$47,Generation_2!$B:$B,$H53)</f>
        <v>1443.6070624913623</v>
      </c>
      <c r="V53" s="1">
        <f>SUMIFS(Generation_1!P:P,Generation_1!$A:$A,$B$47,Generation_1!$B:$B,$H53)-SUMIFS(Generation_2!P:P,Generation_2!$A:$A,$B$47,Generation_2!$B:$B,$H53)</f>
        <v>1376.4130180565376</v>
      </c>
      <c r="W53" s="1">
        <f>SUMIFS(Generation_1!Q:Q,Generation_1!$A:$A,$B$47,Generation_1!$B:$B,$H53)-SUMIFS(Generation_2!Q:Q,Generation_2!$A:$A,$B$47,Generation_2!$B:$B,$H53)</f>
        <v>3658.4526286502723</v>
      </c>
      <c r="X53" s="1">
        <f>SUMIFS(Generation_1!R:R,Generation_1!$A:$A,$B$47,Generation_1!$B:$B,$H53)-SUMIFS(Generation_2!R:R,Generation_2!$A:$A,$B$47,Generation_2!$B:$B,$H53)</f>
        <v>4185.5907365734638</v>
      </c>
      <c r="Y53" s="1">
        <f>SUMIFS(Generation_1!S:S,Generation_1!$A:$A,$B$47,Generation_1!$B:$B,$H53)-SUMIFS(Generation_2!S:S,Generation_2!$A:$A,$B$47,Generation_2!$B:$B,$H53)</f>
        <v>10844.575132652044</v>
      </c>
      <c r="Z53" s="1">
        <f>SUMIFS(Generation_1!T:T,Generation_1!$A:$A,$B$47,Generation_1!$B:$B,$H53)-SUMIFS(Generation_2!T:T,Generation_2!$A:$A,$B$47,Generation_2!$B:$B,$H53)</f>
        <v>9307.7646842273807</v>
      </c>
      <c r="AA53" s="1">
        <f>SUMIFS(Generation_1!U:U,Generation_1!$A:$A,$B$47,Generation_1!$B:$B,$H53)-SUMIFS(Generation_2!U:U,Generation_2!$A:$A,$B$47,Generation_2!$B:$B,$H53)</f>
        <v>12411.941979896385</v>
      </c>
      <c r="AB53" s="1">
        <f>SUMIFS(Generation_1!V:V,Generation_1!$A:$A,$B$47,Generation_1!$B:$B,$H53)-SUMIFS(Generation_2!V:V,Generation_2!$A:$A,$B$47,Generation_2!$B:$B,$H53)</f>
        <v>14067.931651777943</v>
      </c>
      <c r="AC53" s="1">
        <f>SUMIFS(Generation_1!W:W,Generation_1!$A:$A,$B$47,Generation_1!$B:$B,$H53)-SUMIFS(Generation_2!W:W,Generation_2!$A:$A,$B$47,Generation_2!$B:$B,$H53)</f>
        <v>15020.359687369226</v>
      </c>
      <c r="AD53" s="64"/>
    </row>
    <row r="54" spans="8:62">
      <c r="H54" s="7" t="s">
        <v>117</v>
      </c>
      <c r="I54" s="1">
        <f>SUMIFS(Generation_1!C:C,Generation_1!$A:$A,$B$47,Generation_1!$B:$B,$H54)-SUMIFS(Generation_2!C:C,Generation_2!$A:$A,$B$47,Generation_2!$B:$B,$H54)</f>
        <v>-7.034032023511827E-9</v>
      </c>
      <c r="J54" s="1">
        <f>SUMIFS(Generation_1!D:D,Generation_1!$A:$A,$B$47,Generation_1!$B:$B,$H54)-SUMIFS(Generation_2!D:D,Generation_2!$A:$A,$B$47,Generation_2!$B:$B,$H54)</f>
        <v>-17.168030727871155</v>
      </c>
      <c r="K54" s="1">
        <f>SUMIFS(Generation_1!E:E,Generation_1!$A:$A,$B$47,Generation_1!$B:$B,$H54)-SUMIFS(Generation_2!E:E,Generation_2!$A:$A,$B$47,Generation_2!$B:$B,$H54)</f>
        <v>-44.391914598581934</v>
      </c>
      <c r="L54" s="1">
        <f>SUMIFS(Generation_1!F:F,Generation_1!$A:$A,$B$47,Generation_1!$B:$B,$H54)-SUMIFS(Generation_2!F:F,Generation_2!$A:$A,$B$47,Generation_2!$B:$B,$H54)</f>
        <v>-310.49074307914634</v>
      </c>
      <c r="M54" s="1">
        <f>SUMIFS(Generation_1!G:G,Generation_1!$A:$A,$B$47,Generation_1!$B:$B,$H54)-SUMIFS(Generation_2!G:G,Generation_2!$A:$A,$B$47,Generation_2!$B:$B,$H54)</f>
        <v>-267.97997666993797</v>
      </c>
      <c r="N54" s="1">
        <f>SUMIFS(Generation_1!H:H,Generation_1!$A:$A,$B$47,Generation_1!$B:$B,$H54)-SUMIFS(Generation_2!H:H,Generation_2!$A:$A,$B$47,Generation_2!$B:$B,$H54)</f>
        <v>-831.42840506724315</v>
      </c>
      <c r="O54" s="1">
        <f>SUMIFS(Generation_1!I:I,Generation_1!$A:$A,$B$47,Generation_1!$B:$B,$H54)-SUMIFS(Generation_2!I:I,Generation_2!$A:$A,$B$47,Generation_2!$B:$B,$H54)</f>
        <v>-140.04866626834337</v>
      </c>
      <c r="P54" s="1">
        <f>SUMIFS(Generation_1!J:J,Generation_1!$A:$A,$B$47,Generation_1!$B:$B,$H54)-SUMIFS(Generation_2!J:J,Generation_2!$A:$A,$B$47,Generation_2!$B:$B,$H54)</f>
        <v>-671.67936141830069</v>
      </c>
      <c r="Q54" s="1">
        <f>SUMIFS(Generation_1!K:K,Generation_1!$A:$A,$B$47,Generation_1!$B:$B,$H54)-SUMIFS(Generation_2!K:K,Generation_2!$A:$A,$B$47,Generation_2!$B:$B,$H54)</f>
        <v>-721.96033430206262</v>
      </c>
      <c r="R54" s="1">
        <f>SUMIFS(Generation_1!L:L,Generation_1!$A:$A,$B$47,Generation_1!$B:$B,$H54)-SUMIFS(Generation_2!L:L,Generation_2!$A:$A,$B$47,Generation_2!$B:$B,$H54)</f>
        <v>-136.33851004858661</v>
      </c>
      <c r="S54" s="1">
        <f>SUMIFS(Generation_1!M:M,Generation_1!$A:$A,$B$47,Generation_1!$B:$B,$H54)-SUMIFS(Generation_2!M:M,Generation_2!$A:$A,$B$47,Generation_2!$B:$B,$H54)</f>
        <v>337.32381760087264</v>
      </c>
      <c r="T54" s="1">
        <f>SUMIFS(Generation_1!N:N,Generation_1!$A:$A,$B$47,Generation_1!$B:$B,$H54)-SUMIFS(Generation_2!N:N,Generation_2!$A:$A,$B$47,Generation_2!$B:$B,$H54)</f>
        <v>-63.739065783993283</v>
      </c>
      <c r="U54" s="1">
        <f>SUMIFS(Generation_1!O:O,Generation_1!$A:$A,$B$47,Generation_1!$B:$B,$H54)-SUMIFS(Generation_2!O:O,Generation_2!$A:$A,$B$47,Generation_2!$B:$B,$H54)</f>
        <v>164.57585753505555</v>
      </c>
      <c r="V54" s="1">
        <f>SUMIFS(Generation_1!P:P,Generation_1!$A:$A,$B$47,Generation_1!$B:$B,$H54)-SUMIFS(Generation_2!P:P,Generation_2!$A:$A,$B$47,Generation_2!$B:$B,$H54)</f>
        <v>873.08284354285388</v>
      </c>
      <c r="W54" s="1">
        <f>SUMIFS(Generation_1!Q:Q,Generation_1!$A:$A,$B$47,Generation_1!$B:$B,$H54)-SUMIFS(Generation_2!Q:Q,Generation_2!$A:$A,$B$47,Generation_2!$B:$B,$H54)</f>
        <v>1642.296791296445</v>
      </c>
      <c r="X54" s="1">
        <f>SUMIFS(Generation_1!R:R,Generation_1!$A:$A,$B$47,Generation_1!$B:$B,$H54)-SUMIFS(Generation_2!R:R,Generation_2!$A:$A,$B$47,Generation_2!$B:$B,$H54)</f>
        <v>2287.1239740760921</v>
      </c>
      <c r="Y54" s="1">
        <f>SUMIFS(Generation_1!S:S,Generation_1!$A:$A,$B$47,Generation_1!$B:$B,$H54)-SUMIFS(Generation_2!S:S,Generation_2!$A:$A,$B$47,Generation_2!$B:$B,$H54)</f>
        <v>1229.4550439643335</v>
      </c>
      <c r="Z54" s="1">
        <f>SUMIFS(Generation_1!T:T,Generation_1!$A:$A,$B$47,Generation_1!$B:$B,$H54)-SUMIFS(Generation_2!T:T,Generation_2!$A:$A,$B$47,Generation_2!$B:$B,$H54)</f>
        <v>3285.9548001587627</v>
      </c>
      <c r="AA54" s="1">
        <f>SUMIFS(Generation_1!U:U,Generation_1!$A:$A,$B$47,Generation_1!$B:$B,$H54)-SUMIFS(Generation_2!U:U,Generation_2!$A:$A,$B$47,Generation_2!$B:$B,$H54)</f>
        <v>3635.9514259625994</v>
      </c>
      <c r="AB54" s="1">
        <f>SUMIFS(Generation_1!V:V,Generation_1!$A:$A,$B$47,Generation_1!$B:$B,$H54)-SUMIFS(Generation_2!V:V,Generation_2!$A:$A,$B$47,Generation_2!$B:$B,$H54)</f>
        <v>2170.9992411575477</v>
      </c>
      <c r="AC54" s="1">
        <f>SUMIFS(Generation_1!W:W,Generation_1!$A:$A,$B$47,Generation_1!$B:$B,$H54)-SUMIFS(Generation_2!W:W,Generation_2!$A:$A,$B$47,Generation_2!$B:$B,$H54)</f>
        <v>3092.458194908193</v>
      </c>
      <c r="AD54" s="64"/>
    </row>
    <row r="55" spans="8:62">
      <c r="H55" s="7" t="s">
        <v>118</v>
      </c>
      <c r="I55" s="1">
        <f>SUMIFS(Generation_1!C:C,Generation_1!$A:$A,$B$47,Generation_1!$B:$B,$H55)-SUMIFS(Generation_2!C:C,Generation_2!$A:$A,$B$47,Generation_2!$B:$B,$H55)</f>
        <v>0.815296948270543</v>
      </c>
      <c r="J55" s="1">
        <f>SUMIFS(Generation_1!D:D,Generation_1!$A:$A,$B$47,Generation_1!$B:$B,$H55)-SUMIFS(Generation_2!D:D,Generation_2!$A:$A,$B$47,Generation_2!$B:$B,$H55)</f>
        <v>-9.9050253456812243</v>
      </c>
      <c r="K55" s="1">
        <f>SUMIFS(Generation_1!E:E,Generation_1!$A:$A,$B$47,Generation_1!$B:$B,$H55)-SUMIFS(Generation_2!E:E,Generation_2!$A:$A,$B$47,Generation_2!$B:$B,$H55)</f>
        <v>-15.49685604963463</v>
      </c>
      <c r="L55" s="1">
        <f>SUMIFS(Generation_1!F:F,Generation_1!$A:$A,$B$47,Generation_1!$B:$B,$H55)-SUMIFS(Generation_2!F:F,Generation_2!$A:$A,$B$47,Generation_2!$B:$B,$H55)</f>
        <v>-55.199116136122711</v>
      </c>
      <c r="M55" s="1">
        <f>SUMIFS(Generation_1!G:G,Generation_1!$A:$A,$B$47,Generation_1!$B:$B,$H55)-SUMIFS(Generation_2!G:G,Generation_2!$A:$A,$B$47,Generation_2!$B:$B,$H55)</f>
        <v>-802.99903867705416</v>
      </c>
      <c r="N55" s="1">
        <f>SUMIFS(Generation_1!H:H,Generation_1!$A:$A,$B$47,Generation_1!$B:$B,$H55)-SUMIFS(Generation_2!H:H,Generation_2!$A:$A,$B$47,Generation_2!$B:$B,$H55)</f>
        <v>-358.55159767146324</v>
      </c>
      <c r="O55" s="1">
        <f>SUMIFS(Generation_1!I:I,Generation_1!$A:$A,$B$47,Generation_1!$B:$B,$H55)-SUMIFS(Generation_2!I:I,Generation_2!$A:$A,$B$47,Generation_2!$B:$B,$H55)</f>
        <v>-701.77943415423488</v>
      </c>
      <c r="P55" s="1">
        <f>SUMIFS(Generation_1!J:J,Generation_1!$A:$A,$B$47,Generation_1!$B:$B,$H55)-SUMIFS(Generation_2!J:J,Generation_2!$A:$A,$B$47,Generation_2!$B:$B,$H55)</f>
        <v>-287.12423138459781</v>
      </c>
      <c r="Q55" s="1">
        <f>SUMIFS(Generation_1!K:K,Generation_1!$A:$A,$B$47,Generation_1!$B:$B,$H55)-SUMIFS(Generation_2!K:K,Generation_2!$A:$A,$B$47,Generation_2!$B:$B,$H55)</f>
        <v>-370.17880480414351</v>
      </c>
      <c r="R55" s="1">
        <f>SUMIFS(Generation_1!L:L,Generation_1!$A:$A,$B$47,Generation_1!$B:$B,$H55)-SUMIFS(Generation_2!L:L,Generation_2!$A:$A,$B$47,Generation_2!$B:$B,$H55)</f>
        <v>-505.54535546113311</v>
      </c>
      <c r="S55" s="1">
        <f>SUMIFS(Generation_1!M:M,Generation_1!$A:$A,$B$47,Generation_1!$B:$B,$H55)-SUMIFS(Generation_2!M:M,Generation_2!$A:$A,$B$47,Generation_2!$B:$B,$H55)</f>
        <v>-507.51798348152533</v>
      </c>
      <c r="T55" s="1">
        <f>SUMIFS(Generation_1!N:N,Generation_1!$A:$A,$B$47,Generation_1!$B:$B,$H55)-SUMIFS(Generation_2!N:N,Generation_2!$A:$A,$B$47,Generation_2!$B:$B,$H55)</f>
        <v>-2369.8607158373861</v>
      </c>
      <c r="U55" s="1">
        <f>SUMIFS(Generation_1!O:O,Generation_1!$A:$A,$B$47,Generation_1!$B:$B,$H55)-SUMIFS(Generation_2!O:O,Generation_2!$A:$A,$B$47,Generation_2!$B:$B,$H55)</f>
        <v>-2391.469325568668</v>
      </c>
      <c r="V55" s="1">
        <f>SUMIFS(Generation_1!P:P,Generation_1!$A:$A,$B$47,Generation_1!$B:$B,$H55)-SUMIFS(Generation_2!P:P,Generation_2!$A:$A,$B$47,Generation_2!$B:$B,$H55)</f>
        <v>-2718.4911063538402</v>
      </c>
      <c r="W55" s="1">
        <f>SUMIFS(Generation_1!Q:Q,Generation_1!$A:$A,$B$47,Generation_1!$B:$B,$H55)-SUMIFS(Generation_2!Q:Q,Generation_2!$A:$A,$B$47,Generation_2!$B:$B,$H55)</f>
        <v>-1850.1787551800044</v>
      </c>
      <c r="X55" s="1">
        <f>SUMIFS(Generation_1!R:R,Generation_1!$A:$A,$B$47,Generation_1!$B:$B,$H55)-SUMIFS(Generation_2!R:R,Generation_2!$A:$A,$B$47,Generation_2!$B:$B,$H55)</f>
        <v>-2809.8239908848636</v>
      </c>
      <c r="Y55" s="1">
        <f>SUMIFS(Generation_1!S:S,Generation_1!$A:$A,$B$47,Generation_1!$B:$B,$H55)-SUMIFS(Generation_2!S:S,Generation_2!$A:$A,$B$47,Generation_2!$B:$B,$H55)</f>
        <v>-6945.2957760168238</v>
      </c>
      <c r="Z55" s="1">
        <f>SUMIFS(Generation_1!T:T,Generation_1!$A:$A,$B$47,Generation_1!$B:$B,$H55)-SUMIFS(Generation_2!T:T,Generation_2!$A:$A,$B$47,Generation_2!$B:$B,$H55)</f>
        <v>-6828.4395955525524</v>
      </c>
      <c r="AA55" s="1">
        <f>SUMIFS(Generation_1!U:U,Generation_1!$A:$A,$B$47,Generation_1!$B:$B,$H55)-SUMIFS(Generation_2!U:U,Generation_2!$A:$A,$B$47,Generation_2!$B:$B,$H55)</f>
        <v>-8376.7655526293984</v>
      </c>
      <c r="AB55" s="1">
        <f>SUMIFS(Generation_1!V:V,Generation_1!$A:$A,$B$47,Generation_1!$B:$B,$H55)-SUMIFS(Generation_2!V:V,Generation_2!$A:$A,$B$47,Generation_2!$B:$B,$H55)</f>
        <v>-7950.5033759443904</v>
      </c>
      <c r="AC55" s="1">
        <f>SUMIFS(Generation_1!W:W,Generation_1!$A:$A,$B$47,Generation_1!$B:$B,$H55)-SUMIFS(Generation_2!W:W,Generation_2!$A:$A,$B$47,Generation_2!$B:$B,$H55)</f>
        <v>-8180.1532098142034</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2.0500374375842512E-7</v>
      </c>
      <c r="J57" s="1">
        <f>SUMIFS(Generation_1!D:D,Generation_1!$A:$A,$B$47,Generation_1!$B:$B,$H57)-SUMIFS(Generation_2!D:D,Generation_2!$A:$A,$B$47,Generation_2!$B:$B,$H57)</f>
        <v>-76.706197992742091</v>
      </c>
      <c r="K57" s="1">
        <f>SUMIFS(Generation_1!E:E,Generation_1!$A:$A,$B$47,Generation_1!$B:$B,$H57)-SUMIFS(Generation_2!E:E,Generation_2!$A:$A,$B$47,Generation_2!$B:$B,$H57)</f>
        <v>-72.782956913852104</v>
      </c>
      <c r="L57" s="1">
        <f>SUMIFS(Generation_1!F:F,Generation_1!$A:$A,$B$47,Generation_1!$B:$B,$H57)-SUMIFS(Generation_2!F:F,Generation_2!$A:$A,$B$47,Generation_2!$B:$B,$H57)</f>
        <v>-385.01131504979639</v>
      </c>
      <c r="M57" s="1">
        <f>SUMIFS(Generation_1!G:G,Generation_1!$A:$A,$B$47,Generation_1!$B:$B,$H57)-SUMIFS(Generation_2!G:G,Generation_2!$A:$A,$B$47,Generation_2!$B:$B,$H57)</f>
        <v>-476.69435244816123</v>
      </c>
      <c r="N57" s="1">
        <f>SUMIFS(Generation_1!H:H,Generation_1!$A:$A,$B$47,Generation_1!$B:$B,$H57)-SUMIFS(Generation_2!H:H,Generation_2!$A:$A,$B$47,Generation_2!$B:$B,$H57)</f>
        <v>-1205.4234237305864</v>
      </c>
      <c r="O57" s="1">
        <f>SUMIFS(Generation_1!I:I,Generation_1!$A:$A,$B$47,Generation_1!$B:$B,$H57)-SUMIFS(Generation_2!I:I,Generation_2!$A:$A,$B$47,Generation_2!$B:$B,$H57)</f>
        <v>-869.33061256055953</v>
      </c>
      <c r="P57" s="1">
        <f>SUMIFS(Generation_1!J:J,Generation_1!$A:$A,$B$47,Generation_1!$B:$B,$H57)-SUMIFS(Generation_2!J:J,Generation_2!$A:$A,$B$47,Generation_2!$B:$B,$H57)</f>
        <v>-1233.3346643626719</v>
      </c>
      <c r="Q57" s="1">
        <f>SUMIFS(Generation_1!K:K,Generation_1!$A:$A,$B$47,Generation_1!$B:$B,$H57)-SUMIFS(Generation_2!K:K,Generation_2!$A:$A,$B$47,Generation_2!$B:$B,$H57)</f>
        <v>-1145.0772670329461</v>
      </c>
      <c r="R57" s="1">
        <f>SUMIFS(Generation_1!L:L,Generation_1!$A:$A,$B$47,Generation_1!$B:$B,$H57)-SUMIFS(Generation_2!L:L,Generation_2!$A:$A,$B$47,Generation_2!$B:$B,$H57)</f>
        <v>-1374.6065777898621</v>
      </c>
      <c r="S57" s="1">
        <f>SUMIFS(Generation_1!M:M,Generation_1!$A:$A,$B$47,Generation_1!$B:$B,$H57)-SUMIFS(Generation_2!M:M,Generation_2!$A:$A,$B$47,Generation_2!$B:$B,$H57)</f>
        <v>-2145.047582272302</v>
      </c>
      <c r="T57" s="1">
        <f>SUMIFS(Generation_1!N:N,Generation_1!$A:$A,$B$47,Generation_1!$B:$B,$H57)-SUMIFS(Generation_2!N:N,Generation_2!$A:$A,$B$47,Generation_2!$B:$B,$H57)</f>
        <v>-1717.904448785921</v>
      </c>
      <c r="U57" s="1">
        <f>SUMIFS(Generation_1!O:O,Generation_1!$A:$A,$B$47,Generation_1!$B:$B,$H57)-SUMIFS(Generation_2!O:O,Generation_2!$A:$A,$B$47,Generation_2!$B:$B,$H57)</f>
        <v>-2625.2728533610134</v>
      </c>
      <c r="V57" s="1">
        <f>SUMIFS(Generation_1!P:P,Generation_1!$A:$A,$B$47,Generation_1!$B:$B,$H57)-SUMIFS(Generation_2!P:P,Generation_2!$A:$A,$B$47,Generation_2!$B:$B,$H57)</f>
        <v>-3077.3632007331471</v>
      </c>
      <c r="W57" s="1">
        <f>SUMIFS(Generation_1!Q:Q,Generation_1!$A:$A,$B$47,Generation_1!$B:$B,$H57)-SUMIFS(Generation_2!Q:Q,Generation_2!$A:$A,$B$47,Generation_2!$B:$B,$H57)</f>
        <v>1581.3665466843231</v>
      </c>
      <c r="X57" s="1">
        <f>SUMIFS(Generation_1!R:R,Generation_1!$A:$A,$B$47,Generation_1!$B:$B,$H57)-SUMIFS(Generation_2!R:R,Generation_2!$A:$A,$B$47,Generation_2!$B:$B,$H57)</f>
        <v>172.28022758830048</v>
      </c>
      <c r="Y57" s="1">
        <f>SUMIFS(Generation_1!S:S,Generation_1!$A:$A,$B$47,Generation_1!$B:$B,$H57)-SUMIFS(Generation_2!S:S,Generation_2!$A:$A,$B$47,Generation_2!$B:$B,$H57)</f>
        <v>-6743.224272095511</v>
      </c>
      <c r="Z57" s="1">
        <f>SUMIFS(Generation_1!T:T,Generation_1!$A:$A,$B$47,Generation_1!$B:$B,$H57)-SUMIFS(Generation_2!T:T,Generation_2!$A:$A,$B$47,Generation_2!$B:$B,$H57)</f>
        <v>-6843.4016765599663</v>
      </c>
      <c r="AA57" s="1">
        <f>SUMIFS(Generation_1!U:U,Generation_1!$A:$A,$B$47,Generation_1!$B:$B,$H57)-SUMIFS(Generation_2!U:U,Generation_2!$A:$A,$B$47,Generation_2!$B:$B,$H57)</f>
        <v>-6536.7078475077578</v>
      </c>
      <c r="AB57" s="1">
        <f>SUMIFS(Generation_1!V:V,Generation_1!$A:$A,$B$47,Generation_1!$B:$B,$H57)-SUMIFS(Generation_2!V:V,Generation_2!$A:$A,$B$47,Generation_2!$B:$B,$H57)</f>
        <v>-5895.616444588406</v>
      </c>
      <c r="AC57" s="1">
        <f>SUMIFS(Generation_1!W:W,Generation_1!$A:$A,$B$47,Generation_1!$B:$B,$H57)-SUMIFS(Generation_2!W:W,Generation_2!$A:$A,$B$47,Generation_2!$B:$B,$H57)</f>
        <v>-6178.7920687324076</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-20.761218239997106</v>
      </c>
      <c r="N58" s="1">
        <f>SUMIFS(Generation_1!H:H,Generation_1!$A:$A,$B$47,Generation_1!$B:$B,$H58)-SUMIFS(Generation_2!H:H,Generation_2!$A:$A,$B$47,Generation_2!$B:$B,$H58)</f>
        <v>421.3049028207497</v>
      </c>
      <c r="O58" s="1">
        <f>SUMIFS(Generation_1!I:I,Generation_1!$A:$A,$B$47,Generation_1!$B:$B,$H58)-SUMIFS(Generation_2!I:I,Generation_2!$A:$A,$B$47,Generation_2!$B:$B,$H58)</f>
        <v>-152.20829860219965</v>
      </c>
      <c r="P58" s="1">
        <f>SUMIFS(Generation_1!J:J,Generation_1!$A:$A,$B$47,Generation_1!$B:$B,$H58)-SUMIFS(Generation_2!J:J,Generation_2!$A:$A,$B$47,Generation_2!$B:$B,$H58)</f>
        <v>-44.647863381640491</v>
      </c>
      <c r="Q58" s="1">
        <f>SUMIFS(Generation_1!K:K,Generation_1!$A:$A,$B$47,Generation_1!$B:$B,$H58)-SUMIFS(Generation_2!K:K,Generation_2!$A:$A,$B$47,Generation_2!$B:$B,$H58)</f>
        <v>36.831435023155791</v>
      </c>
      <c r="R58" s="1">
        <f>SUMIFS(Generation_1!L:L,Generation_1!$A:$A,$B$47,Generation_1!$B:$B,$H58)-SUMIFS(Generation_2!L:L,Generation_2!$A:$A,$B$47,Generation_2!$B:$B,$H58)</f>
        <v>97.5598840898856</v>
      </c>
      <c r="S58" s="1">
        <f>SUMIFS(Generation_1!M:M,Generation_1!$A:$A,$B$47,Generation_1!$B:$B,$H58)-SUMIFS(Generation_2!M:M,Generation_2!$A:$A,$B$47,Generation_2!$B:$B,$H58)</f>
        <v>40.709789092026767</v>
      </c>
      <c r="T58" s="1">
        <f>SUMIFS(Generation_1!N:N,Generation_1!$A:$A,$B$47,Generation_1!$B:$B,$H58)-SUMIFS(Generation_2!N:N,Generation_2!$A:$A,$B$47,Generation_2!$B:$B,$H58)</f>
        <v>-8112.2234150810618</v>
      </c>
      <c r="U58" s="1">
        <f>SUMIFS(Generation_1!O:O,Generation_1!$A:$A,$B$47,Generation_1!$B:$B,$H58)-SUMIFS(Generation_2!O:O,Generation_2!$A:$A,$B$47,Generation_2!$B:$B,$H58)</f>
        <v>-7539.0743928824668</v>
      </c>
      <c r="V58" s="1">
        <f>SUMIFS(Generation_1!P:P,Generation_1!$A:$A,$B$47,Generation_1!$B:$B,$H58)-SUMIFS(Generation_2!P:P,Generation_2!$A:$A,$B$47,Generation_2!$B:$B,$H58)</f>
        <v>-7443.7832322700851</v>
      </c>
      <c r="W58" s="1">
        <f>SUMIFS(Generation_1!Q:Q,Generation_1!$A:$A,$B$47,Generation_1!$B:$B,$H58)-SUMIFS(Generation_2!Q:Q,Generation_2!$A:$A,$B$47,Generation_2!$B:$B,$H58)</f>
        <v>-11568.085507996115</v>
      </c>
      <c r="X58" s="1">
        <f>SUMIFS(Generation_1!R:R,Generation_1!$A:$A,$B$47,Generation_1!$B:$B,$H58)-SUMIFS(Generation_2!R:R,Generation_2!$A:$A,$B$47,Generation_2!$B:$B,$H58)</f>
        <v>-15343.21413929035</v>
      </c>
      <c r="Y58" s="1">
        <f>SUMIFS(Generation_1!S:S,Generation_1!$A:$A,$B$47,Generation_1!$B:$B,$H58)-SUMIFS(Generation_2!S:S,Generation_2!$A:$A,$B$47,Generation_2!$B:$B,$H58)</f>
        <v>-19411.379156976185</v>
      </c>
      <c r="Z58" s="1">
        <f>SUMIFS(Generation_1!T:T,Generation_1!$A:$A,$B$47,Generation_1!$B:$B,$H58)-SUMIFS(Generation_2!T:T,Generation_2!$A:$A,$B$47,Generation_2!$B:$B,$H58)</f>
        <v>-18624.952613569301</v>
      </c>
      <c r="AA58" s="1">
        <f>SUMIFS(Generation_1!U:U,Generation_1!$A:$A,$B$47,Generation_1!$B:$B,$H58)-SUMIFS(Generation_2!U:U,Generation_2!$A:$A,$B$47,Generation_2!$B:$B,$H58)</f>
        <v>-22548.541424082214</v>
      </c>
      <c r="AB58" s="1">
        <f>SUMIFS(Generation_1!V:V,Generation_1!$A:$A,$B$47,Generation_1!$B:$B,$H58)-SUMIFS(Generation_2!V:V,Generation_2!$A:$A,$B$47,Generation_2!$B:$B,$H58)</f>
        <v>-24335.408468350259</v>
      </c>
      <c r="AC58" s="1">
        <f>SUMIFS(Generation_1!W:W,Generation_1!$A:$A,$B$47,Generation_1!$B:$B,$H58)-SUMIFS(Generation_2!W:W,Generation_2!$A:$A,$B$47,Generation_2!$B:$B,$H58)</f>
        <v>-25614.70938432464</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0.96764936974466309</v>
      </c>
      <c r="J61" s="1">
        <f>-(SUMIFS(Generation_1!D:D,Generation_1!$A:$A,$B$47,Generation_1!$B:$B,$H61)-SUMIFS(Generation_2!D:D,Generation_2!$A:$A,$B$47,Generation_2!$B:$B,$H61))</f>
        <v>-34.978866879292127</v>
      </c>
      <c r="K61" s="1">
        <f>-(SUMIFS(Generation_1!E:E,Generation_1!$A:$A,$B$47,Generation_1!$B:$B,$H61)-SUMIFS(Generation_2!E:E,Generation_2!$A:$A,$B$47,Generation_2!$B:$B,$H61))</f>
        <v>-43.822160097322467</v>
      </c>
      <c r="L61" s="1">
        <f>-(SUMIFS(Generation_1!F:F,Generation_1!$A:$A,$B$47,Generation_1!$B:$B,$H61)-SUMIFS(Generation_2!F:F,Generation_2!$A:$A,$B$47,Generation_2!$B:$B,$H61))</f>
        <v>-175.70846990470818</v>
      </c>
      <c r="M61" s="1">
        <f>-(SUMIFS(Generation_1!G:G,Generation_1!$A:$A,$B$47,Generation_1!$B:$B,$H61)-SUMIFS(Generation_2!G:G,Generation_2!$A:$A,$B$47,Generation_2!$B:$B,$H61))</f>
        <v>-1193.5561490770037</v>
      </c>
      <c r="N61" s="1">
        <f>-(SUMIFS(Generation_1!H:H,Generation_1!$A:$A,$B$47,Generation_1!$B:$B,$H61)-SUMIFS(Generation_2!H:H,Generation_2!$A:$A,$B$47,Generation_2!$B:$B,$H61))</f>
        <v>-605.51888314233202</v>
      </c>
      <c r="O61" s="1">
        <f>-(SUMIFS(Generation_1!I:I,Generation_1!$A:$A,$B$47,Generation_1!$B:$B,$H61)-SUMIFS(Generation_2!I:I,Generation_2!$A:$A,$B$47,Generation_2!$B:$B,$H61))</f>
        <v>-1104.7941733276489</v>
      </c>
      <c r="P61" s="1">
        <f>-(SUMIFS(Generation_1!J:J,Generation_1!$A:$A,$B$47,Generation_1!$B:$B,$H61)-SUMIFS(Generation_2!J:J,Generation_2!$A:$A,$B$47,Generation_2!$B:$B,$H61))</f>
        <v>-470.66003734832475</v>
      </c>
      <c r="Q61" s="1">
        <f>-(SUMIFS(Generation_1!K:K,Generation_1!$A:$A,$B$47,Generation_1!$B:$B,$H61)-SUMIFS(Generation_2!K:K,Generation_2!$A:$A,$B$47,Generation_2!$B:$B,$H61))</f>
        <v>-600.93060431826234</v>
      </c>
      <c r="R61" s="1">
        <f>-(SUMIFS(Generation_1!L:L,Generation_1!$A:$A,$B$47,Generation_1!$B:$B,$H61)-SUMIFS(Generation_2!L:L,Generation_2!$A:$A,$B$47,Generation_2!$B:$B,$H61))</f>
        <v>-730.48462041864377</v>
      </c>
      <c r="S61" s="1">
        <f>-(SUMIFS(Generation_1!M:M,Generation_1!$A:$A,$B$47,Generation_1!$B:$B,$H61)-SUMIFS(Generation_2!M:M,Generation_2!$A:$A,$B$47,Generation_2!$B:$B,$H61))</f>
        <v>-783.39323347866048</v>
      </c>
      <c r="T61" s="1">
        <f>-(SUMIFS(Generation_1!N:N,Generation_1!$A:$A,$B$47,Generation_1!$B:$B,$H61)-SUMIFS(Generation_2!N:N,Generation_2!$A:$A,$B$47,Generation_2!$B:$B,$H61))</f>
        <v>-4551.8601281693491</v>
      </c>
      <c r="U61" s="1">
        <f>-(SUMIFS(Generation_1!O:O,Generation_1!$A:$A,$B$47,Generation_1!$B:$B,$H61)-SUMIFS(Generation_2!O:O,Generation_2!$A:$A,$B$47,Generation_2!$B:$B,$H61))</f>
        <v>-4345.7782256715018</v>
      </c>
      <c r="V61" s="1">
        <f>-(SUMIFS(Generation_1!P:P,Generation_1!$A:$A,$B$47,Generation_1!$B:$B,$H61)-SUMIFS(Generation_2!P:P,Generation_2!$A:$A,$B$47,Generation_2!$B:$B,$H61))</f>
        <v>-4621.2481180859659</v>
      </c>
      <c r="W61" s="1">
        <f>-(SUMIFS(Generation_1!Q:Q,Generation_1!$A:$A,$B$47,Generation_1!$B:$B,$H61)-SUMIFS(Generation_2!Q:Q,Generation_2!$A:$A,$B$47,Generation_2!$B:$B,$H61))</f>
        <v>-3350.1702117097957</v>
      </c>
      <c r="X61" s="1">
        <f>-(SUMIFS(Generation_1!R:R,Generation_1!$A:$A,$B$47,Generation_1!$B:$B,$H61)-SUMIFS(Generation_2!R:R,Generation_2!$A:$A,$B$47,Generation_2!$B:$B,$H61))</f>
        <v>-4460.4648050679989</v>
      </c>
      <c r="Y61" s="1">
        <f>-(SUMIFS(Generation_1!S:S,Generation_1!$A:$A,$B$47,Generation_1!$B:$B,$H61)-SUMIFS(Generation_2!S:S,Generation_2!$A:$A,$B$47,Generation_2!$B:$B,$H61))</f>
        <v>-9817.1977079115877</v>
      </c>
      <c r="Z61" s="1">
        <f>-(SUMIFS(Generation_1!T:T,Generation_1!$A:$A,$B$47,Generation_1!$B:$B,$H61)-SUMIFS(Generation_2!T:T,Generation_2!$A:$A,$B$47,Generation_2!$B:$B,$H61))</f>
        <v>-9364.5666863617444</v>
      </c>
      <c r="AA61" s="1">
        <f>-(SUMIFS(Generation_1!U:U,Generation_1!$A:$A,$B$47,Generation_1!$B:$B,$H61)-SUMIFS(Generation_2!U:U,Generation_2!$A:$A,$B$47,Generation_2!$B:$B,$H61))</f>
        <v>-11529.476179763398</v>
      </c>
      <c r="AB61" s="1">
        <f>-(SUMIFS(Generation_1!V:V,Generation_1!$A:$A,$B$47,Generation_1!$B:$B,$H61)-SUMIFS(Generation_2!V:V,Generation_2!$A:$A,$B$47,Generation_2!$B:$B,$H61))</f>
        <v>-11110.311939029312</v>
      </c>
      <c r="AC61" s="1">
        <f>-(SUMIFS(Generation_1!W:W,Generation_1!$A:$A,$B$47,Generation_1!$B:$B,$H61)-SUMIFS(Generation_2!W:W,Generation_2!$A:$A,$B$47,Generation_2!$B:$B,$H61))</f>
        <v>-11447.22060943639</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2.4225155357271433E-6</v>
      </c>
      <c r="J72" s="1">
        <f>SUMIFS(Generation_1!M:M,Generation_1!$A:$A,$B$69,Generation_1!$B:$B,$H72)-SUMIFS(Generation_2!M:M,Generation_2!$A:$A,$B$69,Generation_2!$B:$B,$H72)</f>
        <v>2566.806084862561</v>
      </c>
      <c r="K72" s="1">
        <f>SUMIFS(Generation_1!W:W,Generation_1!$A:$A,$B$69,Generation_1!$B:$B,$H72)-SUMIFS(Generation_2!W:W,Generation_2!$A:$A,$B$69,Generation_2!$B:$B,$H72)</f>
        <v>4937.5128947504709</v>
      </c>
    </row>
    <row r="73" spans="1:30">
      <c r="H73" s="7" t="s">
        <v>114</v>
      </c>
      <c r="I73" s="1">
        <f>SUMIFS(Generation_1!C:C,Generation_1!$A:$A,$B$69,Generation_1!$B:$B,$H73)-SUMIFS(Generation_2!C:C,Generation_2!$A:$A,$B$69,Generation_2!$B:$B,$H73)</f>
        <v>9.5369018883502577E-2</v>
      </c>
      <c r="J73" s="1">
        <f>SUMIFS(Generation_1!M:M,Generation_1!$A:$A,$B$69,Generation_1!$B:$B,$H73)-SUMIFS(Generation_2!M:M,Generation_2!$A:$A,$B$69,Generation_2!$B:$B,$H73)</f>
        <v>-2062.7850373137117</v>
      </c>
      <c r="K73" s="1">
        <f>SUMIFS(Generation_1!W:W,Generation_1!$A:$A,$B$69,Generation_1!$B:$B,$H73)-SUMIFS(Generation_2!W:W,Generation_2!$A:$A,$B$69,Generation_2!$B:$B,$H73)</f>
        <v>-1444.2880589268934</v>
      </c>
    </row>
    <row r="74" spans="1:30">
      <c r="H74" s="7" t="s">
        <v>115</v>
      </c>
      <c r="I74" s="1">
        <f>SUMIFS(Generation_1!C:C,Generation_1!$A:$A,$B$69,Generation_1!$B:$B,$H74)-SUMIFS(Generation_2!C:C,Generation_2!$A:$A,$B$69,Generation_2!$B:$B,$H74)</f>
        <v>3.4161985240643844E-8</v>
      </c>
      <c r="J74" s="1">
        <f>SUMIFS(Generation_1!M:M,Generation_1!$A:$A,$B$69,Generation_1!$B:$B,$H74)-SUMIFS(Generation_2!M:M,Generation_2!$A:$A,$B$69,Generation_2!$B:$B,$H74)</f>
        <v>607.40186965730641</v>
      </c>
      <c r="K74" s="1">
        <f>SUMIFS(Generation_1!W:W,Generation_1!$A:$A,$B$69,Generation_1!$B:$B,$H74)-SUMIFS(Generation_2!W:W,Generation_2!$A:$A,$B$69,Generation_2!$B:$B,$H74)</f>
        <v>6608.9993002162628</v>
      </c>
    </row>
    <row r="75" spans="1:30">
      <c r="H75" s="7" t="s">
        <v>116</v>
      </c>
      <c r="I75" s="1">
        <f>SUMIFS(Generation_1!C:C,Generation_1!$A:$A,$B$69,Generation_1!$B:$B,$H75)-SUMIFS(Generation_2!C:C,Generation_2!$A:$A,$B$69,Generation_2!$B:$B,$H75)</f>
        <v>6.7331640707379847E-8</v>
      </c>
      <c r="J75" s="1">
        <f>SUMIFS(Generation_1!M:M,Generation_1!$A:$A,$B$69,Generation_1!$B:$B,$H75)-SUMIFS(Generation_2!M:M,Generation_2!$A:$A,$B$69,Generation_2!$B:$B,$H75)</f>
        <v>76.168367122221753</v>
      </c>
      <c r="K75" s="1">
        <f>SUMIFS(Generation_1!W:W,Generation_1!$A:$A,$B$69,Generation_1!$B:$B,$H75)-SUMIFS(Generation_2!W:W,Generation_2!$A:$A,$B$69,Generation_2!$B:$B,$H75)</f>
        <v>15020.359687369226</v>
      </c>
    </row>
    <row r="76" spans="1:30">
      <c r="H76" s="7" t="s">
        <v>117</v>
      </c>
      <c r="I76" s="1">
        <f>SUMIFS(Generation_1!C:C,Generation_1!$A:$A,$B$69,Generation_1!$B:$B,$H76)-SUMIFS(Generation_2!C:C,Generation_2!$A:$A,$B$69,Generation_2!$B:$B,$H76)</f>
        <v>-7.034032023511827E-9</v>
      </c>
      <c r="J76" s="1">
        <f>SUMIFS(Generation_1!M:M,Generation_1!$A:$A,$B$69,Generation_1!$B:$B,$H76)-SUMIFS(Generation_2!M:M,Generation_2!$A:$A,$B$69,Generation_2!$B:$B,$H76)</f>
        <v>337.32381760087264</v>
      </c>
      <c r="K76" s="1">
        <f>SUMIFS(Generation_1!W:W,Generation_1!$A:$A,$B$69,Generation_1!$B:$B,$H76)-SUMIFS(Generation_2!W:W,Generation_2!$A:$A,$B$69,Generation_2!$B:$B,$H76)</f>
        <v>3092.458194908193</v>
      </c>
    </row>
    <row r="77" spans="1:30">
      <c r="H77" s="7" t="s">
        <v>118</v>
      </c>
      <c r="I77" s="1">
        <f>SUMIFS(Generation_1!C:C,Generation_1!$A:$A,$B$69,Generation_1!$B:$B,$H77)-SUMIFS(Generation_2!C:C,Generation_2!$A:$A,$B$69,Generation_2!$B:$B,$H77)</f>
        <v>0.815296948270543</v>
      </c>
      <c r="J77" s="1">
        <f>SUMIFS(Generation_1!M:M,Generation_1!$A:$A,$B$69,Generation_1!$B:$B,$H77)-SUMIFS(Generation_2!M:M,Generation_2!$A:$A,$B$69,Generation_2!$B:$B,$H77)</f>
        <v>-507.51798348152533</v>
      </c>
      <c r="K77" s="1">
        <f>SUMIFS(Generation_1!W:W,Generation_1!$A:$A,$B$69,Generation_1!$B:$B,$H77)-SUMIFS(Generation_2!W:W,Generation_2!$A:$A,$B$69,Generation_2!$B:$B,$H77)</f>
        <v>-8180.1532098142034</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2.0500374375842512E-7</v>
      </c>
      <c r="J79" s="1">
        <f>SUMIFS(Generation_1!M:M,Generation_1!$A:$A,$B$69,Generation_1!$B:$B,$H79)-SUMIFS(Generation_2!M:M,Generation_2!$A:$A,$B$69,Generation_2!$B:$B,$H79)</f>
        <v>-2145.047582272302</v>
      </c>
      <c r="K79" s="1">
        <f>SUMIFS(Generation_1!W:W,Generation_1!$A:$A,$B$69,Generation_1!$B:$B,$H79)-SUMIFS(Generation_2!W:W,Generation_2!$A:$A,$B$69,Generation_2!$B:$B,$H79)</f>
        <v>-6178.7920687324076</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40.709789092026767</v>
      </c>
      <c r="K80" s="1">
        <f>SUMIFS(Generation_1!W:W,Generation_1!$A:$A,$B$69,Generation_1!$B:$B,$H80)-SUMIFS(Generation_2!W:W,Generation_2!$A:$A,$B$69,Generation_2!$B:$B,$H80)</f>
        <v>-25614.70938432464</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0.96764936974466309</v>
      </c>
      <c r="J83" s="1">
        <f>-(SUMIFS(Generation_1!M:M,Generation_1!$A:$A,$B$69,Generation_1!$B:$B,$H83)-SUMIFS(Generation_2!M:M,Generation_2!$A:$A,$B$69,Generation_2!$B:$B,$H83))</f>
        <v>-783.39323347866048</v>
      </c>
      <c r="K83" s="1">
        <f>-(SUMIFS(Generation_1!W:W,Generation_1!$A:$A,$B$69,Generation_1!$B:$B,$H83)-SUMIFS(Generation_2!W:W,Generation_2!$A:$A,$B$69,Generation_2!$B:$B,$H83))</f>
        <v>-11447.22060943639</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158.68129365000004</v>
      </c>
      <c r="X95" s="1">
        <f>SUMIFS(StorageCapacity_1!R:R,StorageCapacity_1!$A:$A,$B$91,StorageCapacity_1!$B:$B,$H95) - SUMIFS(StorageCapacity_2!R:R,StorageCapacity_2!$A:$A,$B$91,StorageCapacity_2!$B:$B,$H95)</f>
        <v>12.729184480000185</v>
      </c>
      <c r="Y95" s="1">
        <f>SUMIFS(StorageCapacity_1!S:S,StorageCapacity_1!$A:$A,$B$91,StorageCapacity_1!$B:$B,$H95) - SUMIFS(StorageCapacity_2!S:S,StorageCapacity_2!$A:$A,$B$91,StorageCapacity_2!$B:$B,$H95)</f>
        <v>-613.37849488999973</v>
      </c>
      <c r="Z95" s="1">
        <f>SUMIFS(StorageCapacity_1!T:T,StorageCapacity_1!$A:$A,$B$91,StorageCapacity_1!$B:$B,$H95) - SUMIFS(StorageCapacity_2!T:T,StorageCapacity_2!$A:$A,$B$91,StorageCapacity_2!$B:$B,$H95)</f>
        <v>-613.37849488999973</v>
      </c>
      <c r="AA95" s="1">
        <f>SUMIFS(StorageCapacity_1!U:U,StorageCapacity_1!$A:$A,$B$91,StorageCapacity_1!$B:$B,$H95) - SUMIFS(StorageCapacity_2!U:U,StorageCapacity_2!$A:$A,$B$91,StorageCapacity_2!$B:$B,$H95)</f>
        <v>-1038.4010254099999</v>
      </c>
      <c r="AB95" s="1">
        <f>SUMIFS(StorageCapacity_1!V:V,StorageCapacity_1!$A:$A,$B$91,StorageCapacity_1!$B:$B,$H95) - SUMIFS(StorageCapacity_2!V:V,StorageCapacity_2!$A:$A,$B$91,StorageCapacity_2!$B:$B,$H95)</f>
        <v>-1038.4010254099999</v>
      </c>
      <c r="AC95" s="1">
        <f>SUMIFS(StorageCapacity_1!W:W,StorageCapacity_1!$A:$A,$B$91,StorageCapacity_1!$B:$B,$H95) - SUMIFS(StorageCapacity_2!W:W,StorageCapacity_2!$A:$A,$B$91,StorageCapacity_2!$B:$B,$H95)</f>
        <v>-1038.4010254099999</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-83.98473722000017</v>
      </c>
      <c r="X96" s="1">
        <f>SUMIFS(StorageCapacity_1!R:R,StorageCapacity_1!$A:$A,$B$91,StorageCapacity_1!$B:$B,$H96) - SUMIFS(StorageCapacity_2!R:R,StorageCapacity_2!$A:$A,$B$91,StorageCapacity_2!$B:$B,$H96)</f>
        <v>-127.88451755999995</v>
      </c>
      <c r="Y96" s="1">
        <f>SUMIFS(StorageCapacity_1!S:S,StorageCapacity_1!$A:$A,$B$91,StorageCapacity_1!$B:$B,$H96) - SUMIFS(StorageCapacity_2!S:S,StorageCapacity_2!$A:$A,$B$91,StorageCapacity_2!$B:$B,$H96)</f>
        <v>-671.51936650000016</v>
      </c>
      <c r="Z96" s="1">
        <f>SUMIFS(StorageCapacity_1!T:T,StorageCapacity_1!$A:$A,$B$91,StorageCapacity_1!$B:$B,$H96) - SUMIFS(StorageCapacity_2!T:T,StorageCapacity_2!$A:$A,$B$91,StorageCapacity_2!$B:$B,$H96)</f>
        <v>-827.16560006999998</v>
      </c>
      <c r="AA96" s="1">
        <f>SUMIFS(StorageCapacity_1!U:U,StorageCapacity_1!$A:$A,$B$91,StorageCapacity_1!$B:$B,$H96) - SUMIFS(StorageCapacity_2!U:U,StorageCapacity_2!$A:$A,$B$91,StorageCapacity_2!$B:$B,$H96)</f>
        <v>-560.29331536000018</v>
      </c>
      <c r="AB96" s="1">
        <f>SUMIFS(StorageCapacity_1!V:V,StorageCapacity_1!$A:$A,$B$91,StorageCapacity_1!$B:$B,$H96) - SUMIFS(StorageCapacity_2!V:V,StorageCapacity_2!$A:$A,$B$91,StorageCapacity_2!$B:$B,$H96)</f>
        <v>-560.29331536000018</v>
      </c>
      <c r="AC96" s="1">
        <f>SUMIFS(StorageCapacity_1!W:W,StorageCapacity_1!$A:$A,$B$91,StorageCapacity_1!$B:$B,$H96) - SUMIFS(StorageCapacity_2!W:W,StorageCapacity_2!$A:$A,$B$91,StorageCapacity_2!$B:$B,$H96)</f>
        <v>-560.29331536000018</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0.81529694248774831</v>
      </c>
      <c r="J110" s="1">
        <f>SUMIFS(StorageGeneration_1!D:D,StorageGeneration_1!$A:$A,$B$107,StorageGeneration_1!$B:$B,$H110) - SUMIFS(StorageGeneration_2!D:D,StorageGeneration_2!$A:$A,$B$107,StorageGeneration_2!$B:$B,$H110)</f>
        <v>-4.8465274422380844</v>
      </c>
      <c r="K110" s="1">
        <f>SUMIFS(StorageGeneration_1!E:E,StorageGeneration_1!$A:$A,$B$107,StorageGeneration_1!$B:$B,$H110) - SUMIFS(StorageGeneration_2!E:E,StorageGeneration_2!$A:$A,$B$107,StorageGeneration_2!$B:$B,$H110)</f>
        <v>-10.828833424696086</v>
      </c>
      <c r="L110" s="1">
        <f>SUMIFS(StorageGeneration_1!F:F,StorageGeneration_1!$A:$A,$B$107,StorageGeneration_1!$B:$B,$H110) - SUMIFS(StorageGeneration_2!F:F,StorageGeneration_2!$A:$A,$B$107,StorageGeneration_2!$B:$B,$H110)</f>
        <v>-10.095304182989594</v>
      </c>
      <c r="M110" s="1">
        <f>SUMIFS(StorageGeneration_1!G:G,StorageGeneration_1!$A:$A,$B$107,StorageGeneration_1!$B:$B,$H110) - SUMIFS(StorageGeneration_2!G:G,StorageGeneration_2!$A:$A,$B$107,StorageGeneration_2!$B:$B,$H110)</f>
        <v>-57.365416045178108</v>
      </c>
      <c r="N110" s="1">
        <f>SUMIFS(StorageGeneration_1!H:H,StorageGeneration_1!$A:$A,$B$107,StorageGeneration_1!$B:$B,$H110) - SUMIFS(StorageGeneration_2!H:H,StorageGeneration_2!$A:$A,$B$107,StorageGeneration_2!$B:$B,$H110)</f>
        <v>105.18974446554739</v>
      </c>
      <c r="O110" s="1">
        <f>SUMIFS(StorageGeneration_1!I:I,StorageGeneration_1!$A:$A,$B$107,StorageGeneration_1!$B:$B,$H110) - SUMIFS(StorageGeneration_2!I:I,StorageGeneration_2!$A:$A,$B$107,StorageGeneration_2!$B:$B,$H110)</f>
        <v>-16.47167115612001</v>
      </c>
      <c r="P110" s="1">
        <f>SUMIFS(StorageGeneration_1!J:J,StorageGeneration_1!$A:$A,$B$107,StorageGeneration_1!$B:$B,$H110) - SUMIFS(StorageGeneration_2!J:J,StorageGeneration_2!$A:$A,$B$107,StorageGeneration_2!$B:$B,$H110)</f>
        <v>-1.5879486413687118</v>
      </c>
      <c r="Q110" s="1">
        <f>SUMIFS(StorageGeneration_1!K:K,StorageGeneration_1!$A:$A,$B$107,StorageGeneration_1!$B:$B,$H110) - SUMIFS(StorageGeneration_2!K:K,StorageGeneration_2!$A:$A,$B$107,StorageGeneration_2!$B:$B,$H110)</f>
        <v>-126.64749401891413</v>
      </c>
      <c r="R110" s="1">
        <f>SUMIFS(StorageGeneration_1!L:L,StorageGeneration_1!$A:$A,$B$107,StorageGeneration_1!$B:$B,$H110) - SUMIFS(StorageGeneration_2!L:L,StorageGeneration_2!$A:$A,$B$107,StorageGeneration_2!$B:$B,$H110)</f>
        <v>-296.54084781265283</v>
      </c>
      <c r="S110" s="1">
        <f>SUMIFS(StorageGeneration_1!M:M,StorageGeneration_1!$A:$A,$B$107,StorageGeneration_1!$B:$B,$H110) - SUMIFS(StorageGeneration_2!M:M,StorageGeneration_2!$A:$A,$B$107,StorageGeneration_2!$B:$B,$H110)</f>
        <v>-260.56261773488859</v>
      </c>
      <c r="T110" s="1">
        <f>SUMIFS(StorageGeneration_1!N:N,StorageGeneration_1!$A:$A,$B$107,StorageGeneration_1!$B:$B,$H110) - SUMIFS(StorageGeneration_2!N:N,StorageGeneration_2!$A:$A,$B$107,StorageGeneration_2!$B:$B,$H110)</f>
        <v>-297.71396626383876</v>
      </c>
      <c r="U110" s="1">
        <f>SUMIFS(StorageGeneration_1!O:O,StorageGeneration_1!$A:$A,$B$107,StorageGeneration_1!$B:$B,$H110) - SUMIFS(StorageGeneration_2!O:O,StorageGeneration_2!$A:$A,$B$107,StorageGeneration_2!$B:$B,$H110)</f>
        <v>-405.19567507543798</v>
      </c>
      <c r="V110" s="1">
        <f>SUMIFS(StorageGeneration_1!P:P,StorageGeneration_1!$A:$A,$B$107,StorageGeneration_1!$B:$B,$H110) - SUMIFS(StorageGeneration_2!P:P,StorageGeneration_2!$A:$A,$B$107,StorageGeneration_2!$B:$B,$H110)</f>
        <v>-707.45288905480083</v>
      </c>
      <c r="W110" s="1">
        <f>SUMIFS(StorageGeneration_1!Q:Q,StorageGeneration_1!$A:$A,$B$107,StorageGeneration_1!$B:$B,$H110) - SUMIFS(StorageGeneration_2!Q:Q,StorageGeneration_2!$A:$A,$B$107,StorageGeneration_2!$B:$B,$H110)</f>
        <v>-658.71413448861858</v>
      </c>
      <c r="X110" s="1">
        <f>SUMIFS(StorageGeneration_1!R:R,StorageGeneration_1!$A:$A,$B$107,StorageGeneration_1!$B:$B,$H110) - SUMIFS(StorageGeneration_2!R:R,StorageGeneration_2!$A:$A,$B$107,StorageGeneration_2!$B:$B,$H110)</f>
        <v>-961.16825528350273</v>
      </c>
      <c r="Y110" s="1">
        <f>SUMIFS(StorageGeneration_1!S:S,StorageGeneration_1!$A:$A,$B$107,StorageGeneration_1!$B:$B,$H110) - SUMIFS(StorageGeneration_2!S:S,StorageGeneration_2!$A:$A,$B$107,StorageGeneration_2!$B:$B,$H110)</f>
        <v>-1132.0278452430157</v>
      </c>
      <c r="Z110" s="1">
        <f>SUMIFS(StorageGeneration_1!T:T,StorageGeneration_1!$A:$A,$B$107,StorageGeneration_1!$B:$B,$H110) - SUMIFS(StorageGeneration_2!T:T,StorageGeneration_2!$A:$A,$B$107,StorageGeneration_2!$B:$B,$H110)</f>
        <v>-1335.4013915364685</v>
      </c>
      <c r="AA110" s="1">
        <f>SUMIFS(StorageGeneration_1!U:U,StorageGeneration_1!$A:$A,$B$107,StorageGeneration_1!$B:$B,$H110) - SUMIFS(StorageGeneration_2!U:U,StorageGeneration_2!$A:$A,$B$107,StorageGeneration_2!$B:$B,$H110)</f>
        <v>-1566.7430690433985</v>
      </c>
      <c r="AB110" s="1">
        <f>SUMIFS(StorageGeneration_1!V:V,StorageGeneration_1!$A:$A,$B$107,StorageGeneration_1!$B:$B,$H110) - SUMIFS(StorageGeneration_2!V:V,StorageGeneration_2!$A:$A,$B$107,StorageGeneration_2!$B:$B,$H110)</f>
        <v>-1087.2917247755804</v>
      </c>
      <c r="AC110" s="1">
        <f>SUMIFS(StorageGeneration_1!W:W,StorageGeneration_1!$A:$A,$B$107,StorageGeneration_1!$B:$B,$H110) - SUMIFS(StorageGeneration_2!W:W,StorageGeneration_2!$A:$A,$B$107,StorageGeneration_2!$B:$B,$H110)</f>
        <v>-1191.2178549642977</v>
      </c>
    </row>
    <row r="111" spans="1:30">
      <c r="H111" s="25" t="s">
        <v>130</v>
      </c>
      <c r="I111" s="1">
        <f>SUMIFS(StorageGeneration_1!C:C,StorageGeneration_1!$A:$A,$B$107,StorageGeneration_1!$B:$B,$H111) - SUMIFS(StorageGeneration_2!C:C,StorageGeneration_2!$A:$A,$B$107,StorageGeneration_2!$B:$B,$H111)</f>
        <v>5.7828666299997167E-9</v>
      </c>
      <c r="J111" s="1">
        <f>SUMIFS(StorageGeneration_1!D:D,StorageGeneration_1!$A:$A,$B$107,StorageGeneration_1!$B:$B,$H111) - SUMIFS(StorageGeneration_2!D:D,StorageGeneration_2!$A:$A,$B$107,StorageGeneration_2!$B:$B,$H111)</f>
        <v>-5.0584979034431754</v>
      </c>
      <c r="K111" s="1">
        <f>SUMIFS(StorageGeneration_1!E:E,StorageGeneration_1!$A:$A,$B$107,StorageGeneration_1!$B:$B,$H111) - SUMIFS(StorageGeneration_2!E:E,StorageGeneration_2!$A:$A,$B$107,StorageGeneration_2!$B:$B,$H111)</f>
        <v>-4.6680226249384553</v>
      </c>
      <c r="L111" s="1">
        <f>SUMIFS(StorageGeneration_1!F:F,StorageGeneration_1!$A:$A,$B$107,StorageGeneration_1!$B:$B,$H111) - SUMIFS(StorageGeneration_2!F:F,StorageGeneration_2!$A:$A,$B$107,StorageGeneration_2!$B:$B,$H111)</f>
        <v>-31.303714036888543</v>
      </c>
      <c r="M111" s="1">
        <f>SUMIFS(StorageGeneration_1!G:G,StorageGeneration_1!$A:$A,$B$107,StorageGeneration_1!$B:$B,$H111) - SUMIFS(StorageGeneration_2!G:G,StorageGeneration_2!$A:$A,$B$107,StorageGeneration_2!$B:$B,$H111)</f>
        <v>-28.876399372468569</v>
      </c>
      <c r="N111" s="1">
        <f>SUMIFS(StorageGeneration_1!H:H,StorageGeneration_1!$A:$A,$B$107,StorageGeneration_1!$B:$B,$H111) - SUMIFS(StorageGeneration_2!H:H,StorageGeneration_2!$A:$A,$B$107,StorageGeneration_2!$B:$B,$H111)</f>
        <v>-26.103780849970775</v>
      </c>
      <c r="O111" s="1">
        <f>SUMIFS(StorageGeneration_1!I:I,StorageGeneration_1!$A:$A,$B$107,StorageGeneration_1!$B:$B,$H111) - SUMIFS(StorageGeneration_2!I:I,StorageGeneration_2!$A:$A,$B$107,StorageGeneration_2!$B:$B,$H111)</f>
        <v>-38.741797058141231</v>
      </c>
      <c r="P111" s="1">
        <f>SUMIFS(StorageGeneration_1!J:J,StorageGeneration_1!$A:$A,$B$107,StorageGeneration_1!$B:$B,$H111) - SUMIFS(StorageGeneration_2!J:J,StorageGeneration_2!$A:$A,$B$107,StorageGeneration_2!$B:$B,$H111)</f>
        <v>-12.978330231370052</v>
      </c>
      <c r="Q111" s="1">
        <f>SUMIFS(StorageGeneration_1!K:K,StorageGeneration_1!$A:$A,$B$107,StorageGeneration_1!$B:$B,$H111) - SUMIFS(StorageGeneration_2!K:K,StorageGeneration_2!$A:$A,$B$107,StorageGeneration_2!$B:$B,$H111)</f>
        <v>-16.814262468452313</v>
      </c>
      <c r="R111" s="1">
        <f>SUMIFS(StorageGeneration_1!L:L,StorageGeneration_1!$A:$A,$B$107,StorageGeneration_1!$B:$B,$H111) - SUMIFS(StorageGeneration_2!L:L,StorageGeneration_2!$A:$A,$B$107,StorageGeneration_2!$B:$B,$H111)</f>
        <v>-13.17072293999621</v>
      </c>
      <c r="S111" s="1">
        <f>SUMIFS(StorageGeneration_1!M:M,StorageGeneration_1!$A:$A,$B$107,StorageGeneration_1!$B:$B,$H111) - SUMIFS(StorageGeneration_2!M:M,StorageGeneration_2!$A:$A,$B$107,StorageGeneration_2!$B:$B,$H111)</f>
        <v>-34.913663112370557</v>
      </c>
      <c r="T111" s="1">
        <f>SUMIFS(StorageGeneration_1!N:N,StorageGeneration_1!$A:$A,$B$107,StorageGeneration_1!$B:$B,$H111) - SUMIFS(StorageGeneration_2!N:N,StorageGeneration_2!$A:$A,$B$107,StorageGeneration_2!$B:$B,$H111)</f>
        <v>-303.84473211354089</v>
      </c>
      <c r="U111" s="1">
        <f>SUMIFS(StorageGeneration_1!O:O,StorageGeneration_1!$A:$A,$B$107,StorageGeneration_1!$B:$B,$H111) - SUMIFS(StorageGeneration_2!O:O,StorageGeneration_2!$A:$A,$B$107,StorageGeneration_2!$B:$B,$H111)</f>
        <v>-224.29900447603035</v>
      </c>
      <c r="V111" s="1">
        <f>SUMIFS(StorageGeneration_1!P:P,StorageGeneration_1!$A:$A,$B$107,StorageGeneration_1!$B:$B,$H111) - SUMIFS(StorageGeneration_2!P:P,StorageGeneration_2!$A:$A,$B$107,StorageGeneration_2!$B:$B,$H111)</f>
        <v>-178.05861811789703</v>
      </c>
      <c r="W111" s="1">
        <f>SUMIFS(StorageGeneration_1!Q:Q,StorageGeneration_1!$A:$A,$B$107,StorageGeneration_1!$B:$B,$H111) - SUMIFS(StorageGeneration_2!Q:Q,StorageGeneration_2!$A:$A,$B$107,StorageGeneration_2!$B:$B,$H111)</f>
        <v>-132.17373164596768</v>
      </c>
      <c r="X111" s="1">
        <f>SUMIFS(StorageGeneration_1!R:R,StorageGeneration_1!$A:$A,$B$107,StorageGeneration_1!$B:$B,$H111) - SUMIFS(StorageGeneration_2!R:R,StorageGeneration_2!$A:$A,$B$107,StorageGeneration_2!$B:$B,$H111)</f>
        <v>-677.30673795884104</v>
      </c>
      <c r="Y111" s="1">
        <f>SUMIFS(StorageGeneration_1!S:S,StorageGeneration_1!$A:$A,$B$107,StorageGeneration_1!$B:$B,$H111) - SUMIFS(StorageGeneration_2!S:S,StorageGeneration_2!$A:$A,$B$107,StorageGeneration_2!$B:$B,$H111)</f>
        <v>-2435.8490567727094</v>
      </c>
      <c r="Z111" s="1">
        <f>SUMIFS(StorageGeneration_1!T:T,StorageGeneration_1!$A:$A,$B$107,StorageGeneration_1!$B:$B,$H111) - SUMIFS(StorageGeneration_2!T:T,StorageGeneration_2!$A:$A,$B$107,StorageGeneration_2!$B:$B,$H111)</f>
        <v>-2150.7786924218508</v>
      </c>
      <c r="AA111" s="1">
        <f>SUMIFS(StorageGeneration_1!U:U,StorageGeneration_1!$A:$A,$B$107,StorageGeneration_1!$B:$B,$H111) - SUMIFS(StorageGeneration_2!U:U,StorageGeneration_2!$A:$A,$B$107,StorageGeneration_2!$B:$B,$H111)</f>
        <v>-3251.385260625545</v>
      </c>
      <c r="AB111" s="1">
        <f>SUMIFS(StorageGeneration_1!V:V,StorageGeneration_1!$A:$A,$B$107,StorageGeneration_1!$B:$B,$H111) - SUMIFS(StorageGeneration_2!V:V,StorageGeneration_2!$A:$A,$B$107,StorageGeneration_2!$B:$B,$H111)</f>
        <v>-3551.8577619892494</v>
      </c>
      <c r="AC111" s="1">
        <f>SUMIFS(StorageGeneration_1!W:W,StorageGeneration_1!$A:$A,$B$107,StorageGeneration_1!$B:$B,$H111) - SUMIFS(StorageGeneration_2!W:W,StorageGeneration_2!$A:$A,$B$107,StorageGeneration_2!$B:$B,$H111)</f>
        <v>-3507.0146721502419</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-13.800097916244425</v>
      </c>
      <c r="M112" s="1">
        <f>SUMIFS(StorageGeneration_1!G:G,StorageGeneration_1!$A:$A,$B$107,StorageGeneration_1!$B:$B,$H112) - SUMIFS(StorageGeneration_2!G:G,StorageGeneration_2!$A:$A,$B$107,StorageGeneration_2!$B:$B,$H112)</f>
        <v>-716.75722325940728</v>
      </c>
      <c r="N112" s="1">
        <f>SUMIFS(StorageGeneration_1!H:H,StorageGeneration_1!$A:$A,$B$107,StorageGeneration_1!$B:$B,$H112) - SUMIFS(StorageGeneration_2!H:H,StorageGeneration_2!$A:$A,$B$107,StorageGeneration_2!$B:$B,$H112)</f>
        <v>-437.63756128703903</v>
      </c>
      <c r="O112" s="1">
        <f>SUMIFS(StorageGeneration_1!I:I,StorageGeneration_1!$A:$A,$B$107,StorageGeneration_1!$B:$B,$H112) - SUMIFS(StorageGeneration_2!I:I,StorageGeneration_2!$A:$A,$B$107,StorageGeneration_2!$B:$B,$H112)</f>
        <v>-646.56596593997483</v>
      </c>
      <c r="P112" s="1">
        <f>SUMIFS(StorageGeneration_1!J:J,StorageGeneration_1!$A:$A,$B$107,StorageGeneration_1!$B:$B,$H112) - SUMIFS(StorageGeneration_2!J:J,StorageGeneration_2!$A:$A,$B$107,StorageGeneration_2!$B:$B,$H112)</f>
        <v>-272.55795251185879</v>
      </c>
      <c r="Q112" s="1">
        <f>SUMIFS(StorageGeneration_1!K:K,StorageGeneration_1!$A:$A,$B$107,StorageGeneration_1!$B:$B,$H112) - SUMIFS(StorageGeneration_2!K:K,StorageGeneration_2!$A:$A,$B$107,StorageGeneration_2!$B:$B,$H112)</f>
        <v>-226.7170483167767</v>
      </c>
      <c r="R112" s="1">
        <f>SUMIFS(StorageGeneration_1!L:L,StorageGeneration_1!$A:$A,$B$107,StorageGeneration_1!$B:$B,$H112) - SUMIFS(StorageGeneration_2!L:L,StorageGeneration_2!$A:$A,$B$107,StorageGeneration_2!$B:$B,$H112)</f>
        <v>-195.83378470848379</v>
      </c>
      <c r="S112" s="1">
        <f>SUMIFS(StorageGeneration_1!M:M,StorageGeneration_1!$A:$A,$B$107,StorageGeneration_1!$B:$B,$H112) - SUMIFS(StorageGeneration_2!M:M,StorageGeneration_2!$A:$A,$B$107,StorageGeneration_2!$B:$B,$H112)</f>
        <v>-212.0417026342663</v>
      </c>
      <c r="T112" s="1">
        <f>SUMIFS(StorageGeneration_1!N:N,StorageGeneration_1!$A:$A,$B$107,StorageGeneration_1!$B:$B,$H112) - SUMIFS(StorageGeneration_2!N:N,StorageGeneration_2!$A:$A,$B$107,StorageGeneration_2!$B:$B,$H112)</f>
        <v>-1768.3020174600078</v>
      </c>
      <c r="U112" s="1">
        <f>SUMIFS(StorageGeneration_1!O:O,StorageGeneration_1!$A:$A,$B$107,StorageGeneration_1!$B:$B,$H112) - SUMIFS(StorageGeneration_2!O:O,StorageGeneration_2!$A:$A,$B$107,StorageGeneration_2!$B:$B,$H112)</f>
        <v>-1761.9746460171996</v>
      </c>
      <c r="V112" s="1">
        <f>SUMIFS(StorageGeneration_1!P:P,StorageGeneration_1!$A:$A,$B$107,StorageGeneration_1!$B:$B,$H112) - SUMIFS(StorageGeneration_2!P:P,StorageGeneration_2!$A:$A,$B$107,StorageGeneration_2!$B:$B,$H112)</f>
        <v>-1832.9795991811425</v>
      </c>
      <c r="W112" s="1">
        <f>SUMIFS(StorageGeneration_1!Q:Q,StorageGeneration_1!$A:$A,$B$107,StorageGeneration_1!$B:$B,$H112) - SUMIFS(StorageGeneration_2!Q:Q,StorageGeneration_2!$A:$A,$B$107,StorageGeneration_2!$B:$B,$H112)</f>
        <v>-1059.2908890454173</v>
      </c>
      <c r="X112" s="1">
        <f>SUMIFS(StorageGeneration_1!R:R,StorageGeneration_1!$A:$A,$B$107,StorageGeneration_1!$B:$B,$H112) - SUMIFS(StorageGeneration_2!R:R,StorageGeneration_2!$A:$A,$B$107,StorageGeneration_2!$B:$B,$H112)</f>
        <v>-1171.3489976425194</v>
      </c>
      <c r="Y112" s="1">
        <f>SUMIFS(StorageGeneration_1!S:S,StorageGeneration_1!$A:$A,$B$107,StorageGeneration_1!$B:$B,$H112) - SUMIFS(StorageGeneration_2!S:S,StorageGeneration_2!$A:$A,$B$107,StorageGeneration_2!$B:$B,$H112)</f>
        <v>-3377.4188740011009</v>
      </c>
      <c r="Z112" s="1">
        <f>SUMIFS(StorageGeneration_1!T:T,StorageGeneration_1!$A:$A,$B$107,StorageGeneration_1!$B:$B,$H112) - SUMIFS(StorageGeneration_2!T:T,StorageGeneration_2!$A:$A,$B$107,StorageGeneration_2!$B:$B,$H112)</f>
        <v>-3342.2595115942322</v>
      </c>
      <c r="AA112" s="1">
        <f>SUMIFS(StorageGeneration_1!U:U,StorageGeneration_1!$A:$A,$B$107,StorageGeneration_1!$B:$B,$H112) - SUMIFS(StorageGeneration_2!U:U,StorageGeneration_2!$A:$A,$B$107,StorageGeneration_2!$B:$B,$H112)</f>
        <v>-3558.6372229604549</v>
      </c>
      <c r="AB112" s="1">
        <f>SUMIFS(StorageGeneration_1!V:V,StorageGeneration_1!$A:$A,$B$107,StorageGeneration_1!$B:$B,$H112) - SUMIFS(StorageGeneration_2!V:V,StorageGeneration_2!$A:$A,$B$107,StorageGeneration_2!$B:$B,$H112)</f>
        <v>-3311.3538891795588</v>
      </c>
      <c r="AC112" s="1">
        <f>SUMIFS(StorageGeneration_1!W:W,StorageGeneration_1!$A:$A,$B$107,StorageGeneration_1!$B:$B,$H112) - SUMIFS(StorageGeneration_2!W:W,StorageGeneration_2!$A:$A,$B$107,StorageGeneration_2!$B:$B,$H112)</f>
        <v>-3481.9206826996651</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-143.68948740000002</v>
      </c>
      <c r="AB126" s="1">
        <f>SUMIFS(DispatchableCapacity_1!V:V,DispatchableCapacity_1!$A:$A,$B$123,DispatchableCapacity_1!$B:$B,$H126)-SUMIFS(DispatchableCapacity_2!V:V,DispatchableCapacity_2!$A:$A,$B$123,DispatchableCapacity_2!$B:$B,$H126)</f>
        <v>-259.69578480000001</v>
      </c>
      <c r="AC126" s="1">
        <f>SUMIFS(DispatchableCapacity_1!W:W,DispatchableCapacity_1!$A:$A,$B$123,DispatchableCapacity_1!$B:$B,$H126)-SUMIFS(DispatchableCapacity_2!W:W,DispatchableCapacity_2!$A:$A,$B$123,DispatchableCapacity_2!$B:$B,$H126)</f>
        <v>-259.69578480000001</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6575.96137146</v>
      </c>
      <c r="AB127" s="1">
        <f>SUMIFS(DispatchableCapacity_1!V:V,DispatchableCapacity_1!$A:$A,$B$123,DispatchableCapacity_1!$B:$B,$H127)-SUMIFS(DispatchableCapacity_2!V:V,DispatchableCapacity_2!$A:$A,$B$123,DispatchableCapacity_2!$B:$B,$H127)</f>
        <v>6645.936281100001</v>
      </c>
      <c r="AC127" s="1">
        <f>SUMIFS(DispatchableCapacity_1!W:W,DispatchableCapacity_1!$A:$A,$B$123,DispatchableCapacity_1!$B:$B,$H127)-SUMIFS(DispatchableCapacity_2!W:W,DispatchableCapacity_2!$A:$A,$B$123,DispatchableCapacity_2!$B:$B,$H127)</f>
        <v>7153.1193994200003</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158.68129365000001</v>
      </c>
      <c r="X130" s="1">
        <f>SUMIFS(DispatchableCapacity_1!R:R,DispatchableCapacity_1!$A:$A,$B$123,DispatchableCapacity_1!$B:$B,$H130)-SUMIFS(DispatchableCapacity_2!R:R,DispatchableCapacity_2!$A:$A,$B$123,DispatchableCapacity_2!$B:$B,$H130)</f>
        <v>12.729184479999958</v>
      </c>
      <c r="Y130" s="1">
        <f>SUMIFS(DispatchableCapacity_1!S:S,DispatchableCapacity_1!$A:$A,$B$123,DispatchableCapacity_1!$B:$B,$H130)-SUMIFS(DispatchableCapacity_2!S:S,DispatchableCapacity_2!$A:$A,$B$123,DispatchableCapacity_2!$B:$B,$H130)</f>
        <v>-613.37849488999984</v>
      </c>
      <c r="Z130" s="1">
        <f>SUMIFS(DispatchableCapacity_1!T:T,DispatchableCapacity_1!$A:$A,$B$123,DispatchableCapacity_1!$B:$B,$H130)-SUMIFS(DispatchableCapacity_2!T:T,DispatchableCapacity_2!$A:$A,$B$123,DispatchableCapacity_2!$B:$B,$H130)</f>
        <v>-613.37849488999984</v>
      </c>
      <c r="AA130" s="1">
        <f>SUMIFS(DispatchableCapacity_1!U:U,DispatchableCapacity_1!$A:$A,$B$123,DispatchableCapacity_1!$B:$B,$H130)-SUMIFS(DispatchableCapacity_2!U:U,DispatchableCapacity_2!$A:$A,$B$123,DispatchableCapacity_2!$B:$B,$H130)</f>
        <v>-1038.4010254099999</v>
      </c>
      <c r="AB130" s="1">
        <f>SUMIFS(DispatchableCapacity_1!V:V,DispatchableCapacity_1!$A:$A,$B$123,DispatchableCapacity_1!$B:$B,$H130)-SUMIFS(DispatchableCapacity_2!V:V,DispatchableCapacity_2!$A:$A,$B$123,DispatchableCapacity_2!$B:$B,$H130)</f>
        <v>-1038.4010254099999</v>
      </c>
      <c r="AC130" s="1">
        <f>SUMIFS(DispatchableCapacity_1!W:W,DispatchableCapacity_1!$A:$A,$B$123,DispatchableCapacity_1!$B:$B,$H130)-SUMIFS(DispatchableCapacity_2!W:W,DispatchableCapacity_2!$A:$A,$B$123,DispatchableCapacity_2!$B:$B,$H130)</f>
        <v>-1038.4010254099999</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-83.98473722000017</v>
      </c>
      <c r="X131" s="1">
        <f>SUMIFS(DispatchableCapacity_1!R:R,DispatchableCapacity_1!$A:$A,$B$123,DispatchableCapacity_1!$B:$B,$H131)-SUMIFS(DispatchableCapacity_2!R:R,DispatchableCapacity_2!$A:$A,$B$123,DispatchableCapacity_2!$B:$B,$H131)</f>
        <v>-127.88451755999995</v>
      </c>
      <c r="Y131" s="1">
        <f>SUMIFS(DispatchableCapacity_1!S:S,DispatchableCapacity_1!$A:$A,$B$123,DispatchableCapacity_1!$B:$B,$H131)-SUMIFS(DispatchableCapacity_2!S:S,DispatchableCapacity_2!$A:$A,$B$123,DispatchableCapacity_2!$B:$B,$H131)</f>
        <v>-671.51936650000016</v>
      </c>
      <c r="Z131" s="1">
        <f>SUMIFS(DispatchableCapacity_1!T:T,DispatchableCapacity_1!$A:$A,$B$123,DispatchableCapacity_1!$B:$B,$H131)-SUMIFS(DispatchableCapacity_2!T:T,DispatchableCapacity_2!$A:$A,$B$123,DispatchableCapacity_2!$B:$B,$H131)</f>
        <v>-827.16560006999998</v>
      </c>
      <c r="AA131" s="1">
        <f>SUMIFS(DispatchableCapacity_1!U:U,DispatchableCapacity_1!$A:$A,$B$123,DispatchableCapacity_1!$B:$B,$H131)-SUMIFS(DispatchableCapacity_2!U:U,DispatchableCapacity_2!$A:$A,$B$123,DispatchableCapacity_2!$B:$B,$H131)</f>
        <v>-560.29331535999972</v>
      </c>
      <c r="AB131" s="1">
        <f>SUMIFS(DispatchableCapacity_1!V:V,DispatchableCapacity_1!$A:$A,$B$123,DispatchableCapacity_1!$B:$B,$H131)-SUMIFS(DispatchableCapacity_2!V:V,DispatchableCapacity_2!$A:$A,$B$123,DispatchableCapacity_2!$B:$B,$H131)</f>
        <v>-560.29331535999972</v>
      </c>
      <c r="AC131" s="1">
        <f>SUMIFS(DispatchableCapacity_1!W:W,DispatchableCapacity_1!$A:$A,$B$123,DispatchableCapacity_1!$B:$B,$H131)-SUMIFS(DispatchableCapacity_2!W:W,DispatchableCapacity_2!$A:$A,$B$123,DispatchableCapacity_2!$B:$B,$H131)</f>
        <v>-560.29331535999972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(DP2)</v>
      </c>
      <c r="I149" s="21">
        <f>SUM(J149:AD149)</f>
        <v>1913.0988875608225</v>
      </c>
      <c r="J149" s="21">
        <f>Emissions_2!C4</f>
        <v>125.20708407634274</v>
      </c>
      <c r="K149" s="21">
        <f>Emissions_2!D4</f>
        <v>123.80684003047973</v>
      </c>
      <c r="L149" s="21">
        <f>Emissions_2!E4</f>
        <v>122.33693211021648</v>
      </c>
      <c r="M149" s="21">
        <f>Emissions_2!F4</f>
        <v>118.21317479523992</v>
      </c>
      <c r="N149" s="21">
        <f>Emissions_2!G4</f>
        <v>116.5503603663323</v>
      </c>
      <c r="O149" s="21">
        <f>Emissions_2!H4</f>
        <v>110.35410942319493</v>
      </c>
      <c r="P149" s="21">
        <f>Emissions_2!I4</f>
        <v>114.53882386593861</v>
      </c>
      <c r="Q149" s="21">
        <f>Emissions_2!J4</f>
        <v>103.25982153443621</v>
      </c>
      <c r="R149" s="21">
        <f>Emissions_2!K4</f>
        <v>99.134806489862015</v>
      </c>
      <c r="S149" s="21">
        <f>Emissions_2!L4</f>
        <v>101.75729189495895</v>
      </c>
      <c r="T149" s="21">
        <f>Emissions_2!M4</f>
        <v>96.52893334226485</v>
      </c>
      <c r="U149" s="21">
        <f>Emissions_2!N4</f>
        <v>88.127893933955534</v>
      </c>
      <c r="V149" s="21">
        <f>Emissions_2!O4</f>
        <v>89.188428981974994</v>
      </c>
      <c r="W149" s="21">
        <f>Emissions_2!P4</f>
        <v>88.466432814541989</v>
      </c>
      <c r="X149" s="21">
        <f>Emissions_2!Q4</f>
        <v>66.505866586741192</v>
      </c>
      <c r="Y149" s="21">
        <f>Emissions_2!R4</f>
        <v>62.061481715724</v>
      </c>
      <c r="Z149" s="21">
        <f>Emissions_2!S4</f>
        <v>57.98560432701538</v>
      </c>
      <c r="AA149" s="21">
        <f>Emissions_2!T4</f>
        <v>57.921328857782214</v>
      </c>
      <c r="AB149" s="21">
        <f>Emissions_2!U4</f>
        <v>57.351799750691058</v>
      </c>
      <c r="AC149" s="21">
        <f>Emissions_2!V4</f>
        <v>57.564051662104134</v>
      </c>
      <c r="AD149" s="21">
        <f>Emissions_2!W4</f>
        <v>56.237821001025331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145</v>
      </c>
      <c r="B42" s="76" t="s">
        <v>121</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1652.1894874</v>
      </c>
      <c r="W6" s="5">
        <v>1768.1957848</v>
      </c>
      <c r="X6" s="5">
        <v>1768.1957848</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5413.53890933</v>
      </c>
      <c r="W7" s="5">
        <v>5293.53890933</v>
      </c>
      <c r="X7" s="5">
        <v>5293.53890933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17430.601688636601</v>
      </c>
      <c r="S9" s="5">
        <v>18543.981517400702</v>
      </c>
      <c r="T9" s="5">
        <v>20673.602436384797</v>
      </c>
      <c r="U9" s="5">
        <v>21359.744976920399</v>
      </c>
      <c r="V9" s="5">
        <v>22498.4952050912</v>
      </c>
      <c r="W9" s="5">
        <v>23035.980218276702</v>
      </c>
      <c r="X9" s="5">
        <v>23561.703030954301</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11336.92940976</v>
      </c>
      <c r="J11" s="5">
        <v>11976.455614949999</v>
      </c>
      <c r="K11" s="5">
        <v>13299.71443283</v>
      </c>
      <c r="L11" s="5">
        <v>13675.16702296</v>
      </c>
      <c r="M11" s="5">
        <v>13710.951531669998</v>
      </c>
      <c r="N11" s="5">
        <v>13913.757087889997</v>
      </c>
      <c r="O11" s="5">
        <v>14764.341758679999</v>
      </c>
      <c r="P11" s="5">
        <v>14709.79421167</v>
      </c>
      <c r="Q11" s="5">
        <v>14883.4336239</v>
      </c>
      <c r="R11" s="5">
        <v>19955.471062780001</v>
      </c>
      <c r="S11" s="5">
        <v>20680.85383331</v>
      </c>
      <c r="T11" s="5">
        <v>22795.618651109999</v>
      </c>
      <c r="U11" s="5">
        <v>22471.482525949999</v>
      </c>
      <c r="V11" s="5">
        <v>22547.881924089997</v>
      </c>
      <c r="W11" s="5">
        <v>22622.49149805</v>
      </c>
      <c r="X11" s="5">
        <v>22853.972349639997</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6181.7110000000011</v>
      </c>
      <c r="J12" s="5">
        <v>7192.6192542400004</v>
      </c>
      <c r="K12" s="5">
        <v>7956.2926982200006</v>
      </c>
      <c r="L12" s="5">
        <v>8994.1455629200009</v>
      </c>
      <c r="M12" s="5">
        <v>8994.1455629200009</v>
      </c>
      <c r="N12" s="5">
        <v>8994.1455629200009</v>
      </c>
      <c r="O12" s="5">
        <v>13440.44555113</v>
      </c>
      <c r="P12" s="5">
        <v>13990.678644670001</v>
      </c>
      <c r="Q12" s="5">
        <v>14033.20703446</v>
      </c>
      <c r="R12" s="5">
        <v>15706.402452190001</v>
      </c>
      <c r="S12" s="5">
        <v>17117.333326799999</v>
      </c>
      <c r="T12" s="5">
        <v>19217.741443200001</v>
      </c>
      <c r="U12" s="5">
        <v>19743.652724079999</v>
      </c>
      <c r="V12" s="5">
        <v>21149.909674809998</v>
      </c>
      <c r="W12" s="5">
        <v>21575.288155390001</v>
      </c>
      <c r="X12" s="5">
        <v>21575.288155390001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89757.28067561629</v>
      </c>
      <c r="J14" s="17">
        <v>93500.543928638814</v>
      </c>
      <c r="K14" s="17">
        <v>97391.812101816176</v>
      </c>
      <c r="L14" s="17">
        <v>100632.23662381084</v>
      </c>
      <c r="M14" s="17">
        <v>103586.42377004997</v>
      </c>
      <c r="N14" s="17">
        <v>106844.45109820143</v>
      </c>
      <c r="O14" s="17">
        <v>111437.00510615122</v>
      </c>
      <c r="P14" s="17">
        <v>114222.89917353779</v>
      </c>
      <c r="Q14" s="17">
        <v>117660.48616008679</v>
      </c>
      <c r="R14" s="17">
        <v>122214.11356549663</v>
      </c>
      <c r="S14" s="17">
        <v>126932.37112762188</v>
      </c>
      <c r="T14" s="17">
        <v>133856.58415337655</v>
      </c>
      <c r="U14" s="17">
        <v>136612.81082729081</v>
      </c>
      <c r="V14" s="17">
        <v>140400.40414970135</v>
      </c>
      <c r="W14" s="17">
        <v>143401.82154071366</v>
      </c>
      <c r="X14" s="17">
        <v>146251.3614040832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90441.002372396804</v>
      </c>
      <c r="J16" s="17">
        <v>94224.264512867085</v>
      </c>
      <c r="K16" s="17">
        <v>98161.169884476214</v>
      </c>
      <c r="L16" s="17">
        <v>101445.46588606919</v>
      </c>
      <c r="M16" s="17">
        <v>104443.28804572421</v>
      </c>
      <c r="N16" s="17">
        <v>107747.38336410341</v>
      </c>
      <c r="O16" s="17">
        <v>112382.24584890227</v>
      </c>
      <c r="P16" s="17">
        <v>115210.69844408528</v>
      </c>
      <c r="Q16" s="17">
        <v>118696.69322949411</v>
      </c>
      <c r="R16" s="17">
        <v>123294.9252801986</v>
      </c>
      <c r="S16" s="17">
        <v>128063.36855282559</v>
      </c>
      <c r="T16" s="17">
        <v>135039.26058978486</v>
      </c>
      <c r="U16" s="17">
        <v>137844.64501572438</v>
      </c>
      <c r="V16" s="17">
        <v>141687.03252886553</v>
      </c>
      <c r="W16" s="17">
        <v>144741.37813919064</v>
      </c>
      <c r="X16" s="17">
        <v>147643.73541110728</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7276.9377086436998</v>
      </c>
      <c r="S24" s="5">
        <v>7969.4217150270997</v>
      </c>
      <c r="T24" s="5">
        <v>8296.4841487012</v>
      </c>
      <c r="U24" s="5">
        <v>8435.5179148041007</v>
      </c>
      <c r="V24" s="5">
        <v>8654.8984541218997</v>
      </c>
      <c r="W24" s="5">
        <v>8981.8841154132006</v>
      </c>
      <c r="X24" s="5">
        <v>9166.8925911745009</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2587.3246186300003</v>
      </c>
      <c r="P26" s="5">
        <v>2611.5545170800006</v>
      </c>
      <c r="Q26" s="5">
        <v>2611.5545170800006</v>
      </c>
      <c r="R26" s="5">
        <v>6834.0464337699987</v>
      </c>
      <c r="S26" s="5">
        <v>6787.5464337699987</v>
      </c>
      <c r="T26" s="5">
        <v>7394.3223955399999</v>
      </c>
      <c r="U26" s="5">
        <v>7364.3223955399999</v>
      </c>
      <c r="V26" s="5">
        <v>7364.3223955399999</v>
      </c>
      <c r="W26" s="5">
        <v>7003.822395539999</v>
      </c>
      <c r="X26" s="5">
        <v>6955.5223955399988</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5703.6169882100003</v>
      </c>
      <c r="P27" s="5">
        <v>6062.17723922</v>
      </c>
      <c r="Q27" s="5">
        <v>6062.17723922</v>
      </c>
      <c r="R27" s="5">
        <v>7761.4727548700002</v>
      </c>
      <c r="S27" s="5">
        <v>8575.8328049699994</v>
      </c>
      <c r="T27" s="5">
        <v>8555.8328049699994</v>
      </c>
      <c r="U27" s="5">
        <v>9081.7440858499995</v>
      </c>
      <c r="V27" s="5">
        <v>10282.757197659999</v>
      </c>
      <c r="W27" s="5">
        <v>10282.757197659999</v>
      </c>
      <c r="X27" s="5">
        <v>10282.757197659999</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35461.644465835467</v>
      </c>
      <c r="P29" s="17">
        <v>36770.340192404488</v>
      </c>
      <c r="Q29" s="17">
        <v>38275.625452939079</v>
      </c>
      <c r="R29" s="17">
        <v>42966.900880840534</v>
      </c>
      <c r="S29" s="17">
        <v>45389.881960607454</v>
      </c>
      <c r="T29" s="17">
        <v>47133.638809004115</v>
      </c>
      <c r="U29" s="17">
        <v>48420.4167909924</v>
      </c>
      <c r="V29" s="17">
        <v>50730.90608292949</v>
      </c>
      <c r="W29" s="17">
        <v>51542.823699409739</v>
      </c>
      <c r="X29" s="17">
        <v>52233.130589368011</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35759.251393191262</v>
      </c>
      <c r="P31" s="17">
        <v>37085.754849199686</v>
      </c>
      <c r="Q31" s="17">
        <v>38612.809421688275</v>
      </c>
      <c r="R31" s="17">
        <v>43321.120957401705</v>
      </c>
      <c r="S31" s="17">
        <v>45764.118717464204</v>
      </c>
      <c r="T31" s="17">
        <v>47529.352686258586</v>
      </c>
      <c r="U31" s="17">
        <v>48838.638282148197</v>
      </c>
      <c r="V31" s="17">
        <v>51169.807709662957</v>
      </c>
      <c r="W31" s="17">
        <v>52003.542304934665</v>
      </c>
      <c r="X31" s="17">
        <v>52714.722754950126</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1198.7118412</v>
      </c>
      <c r="W36" s="5">
        <v>1216.7007561999999</v>
      </c>
      <c r="X36" s="5">
        <v>1216.7007561999999</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1867.00590932</v>
      </c>
      <c r="W37" s="5">
        <v>1867.00590932</v>
      </c>
      <c r="X37" s="5">
        <v>1867.00590932</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6155.1285690613004</v>
      </c>
      <c r="U39" s="5">
        <v>6336.8951686922992</v>
      </c>
      <c r="V39" s="5">
        <v>6589.6404274536999</v>
      </c>
      <c r="W39" s="5">
        <v>6740.1959077276006</v>
      </c>
      <c r="X39" s="5">
        <v>6919.9985030084008</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1575.2624096099998</v>
      </c>
      <c r="J41" s="5">
        <v>1776.6079999999999</v>
      </c>
      <c r="K41" s="5">
        <v>2584.5150685600001</v>
      </c>
      <c r="L41" s="5">
        <v>2584.5150685600001</v>
      </c>
      <c r="M41" s="5">
        <v>2584.5150685600001</v>
      </c>
      <c r="N41" s="5">
        <v>2584.5150685600001</v>
      </c>
      <c r="O41" s="5">
        <v>2584.5150685600001</v>
      </c>
      <c r="P41" s="5">
        <v>2584.5150685600001</v>
      </c>
      <c r="Q41" s="5">
        <v>2584.5150685600001</v>
      </c>
      <c r="R41" s="5">
        <v>3355.8105204599997</v>
      </c>
      <c r="S41" s="5">
        <v>4228.6093058699998</v>
      </c>
      <c r="T41" s="5">
        <v>5009.9112017400003</v>
      </c>
      <c r="U41" s="5">
        <v>5009.9112017400003</v>
      </c>
      <c r="V41" s="5">
        <v>5009.9112017400003</v>
      </c>
      <c r="W41" s="5">
        <v>5066.6080000000002</v>
      </c>
      <c r="X41" s="5">
        <v>5189.4918312899999</v>
      </c>
    </row>
    <row r="42" spans="1:24">
      <c r="A42" s="6" t="s">
        <v>145</v>
      </c>
      <c r="B42" s="76" t="s">
        <v>121</v>
      </c>
      <c r="C42" s="5">
        <v>1971.8570000000002</v>
      </c>
      <c r="D42" s="5">
        <v>1971.8570000000002</v>
      </c>
      <c r="E42" s="5">
        <v>2381.857</v>
      </c>
      <c r="F42" s="5">
        <v>2381.857</v>
      </c>
      <c r="G42" s="5">
        <v>2381.857</v>
      </c>
      <c r="H42" s="5">
        <v>2381.857</v>
      </c>
      <c r="I42" s="5">
        <v>2381.857</v>
      </c>
      <c r="J42" s="5">
        <v>3122.7652542400001</v>
      </c>
      <c r="K42" s="5">
        <v>3766.4386982200003</v>
      </c>
      <c r="L42" s="5">
        <v>4684.2915629200006</v>
      </c>
      <c r="M42" s="5">
        <v>4684.2915629200006</v>
      </c>
      <c r="N42" s="5">
        <v>4684.2915629200006</v>
      </c>
      <c r="O42" s="5">
        <v>4684.2915629200006</v>
      </c>
      <c r="P42" s="5">
        <v>4684.2915629200006</v>
      </c>
      <c r="Q42" s="5">
        <v>4684.2915629200006</v>
      </c>
      <c r="R42" s="5">
        <v>4563.2915629200006</v>
      </c>
      <c r="S42" s="5">
        <v>4721.7888258699995</v>
      </c>
      <c r="T42" s="5">
        <v>6486.82985207</v>
      </c>
      <c r="U42" s="5">
        <v>6486.82985207</v>
      </c>
      <c r="V42" s="5">
        <v>6634.6154771499996</v>
      </c>
      <c r="W42" s="5">
        <v>7059.9939577300001</v>
      </c>
      <c r="X42" s="5">
        <v>7059.9939577300001</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25866.072688712567</v>
      </c>
      <c r="J44" s="17">
        <v>27198.185606142437</v>
      </c>
      <c r="K44" s="17">
        <v>28016.557487413716</v>
      </c>
      <c r="L44" s="17">
        <v>29343.656093297141</v>
      </c>
      <c r="M44" s="17">
        <v>30282.126514612541</v>
      </c>
      <c r="N44" s="17">
        <v>31459.094326819322</v>
      </c>
      <c r="O44" s="17">
        <v>32092.390336140692</v>
      </c>
      <c r="P44" s="17">
        <v>32280.869795166313</v>
      </c>
      <c r="Q44" s="17">
        <v>32845.207329759549</v>
      </c>
      <c r="R44" s="17">
        <v>32471.455267783473</v>
      </c>
      <c r="S44" s="17">
        <v>33751.134722701841</v>
      </c>
      <c r="T44" s="17">
        <v>37341.485343856679</v>
      </c>
      <c r="U44" s="17">
        <v>38052.269631459247</v>
      </c>
      <c r="V44" s="17">
        <v>39219.953695641729</v>
      </c>
      <c r="W44" s="17">
        <v>40430.820243542214</v>
      </c>
      <c r="X44" s="17">
        <v>41508.989660242063</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26111.453193040921</v>
      </c>
      <c r="J46" s="17">
        <v>27452.355782596132</v>
      </c>
      <c r="K46" s="17">
        <v>28278.014286797163</v>
      </c>
      <c r="L46" s="17">
        <v>29612.102636509087</v>
      </c>
      <c r="M46" s="17">
        <v>30557.830852064635</v>
      </c>
      <c r="N46" s="17">
        <v>31743.379776443489</v>
      </c>
      <c r="O46" s="17">
        <v>32384.080631683348</v>
      </c>
      <c r="P46" s="17">
        <v>32580.692124895053</v>
      </c>
      <c r="Q46" s="17">
        <v>33153.095280801535</v>
      </c>
      <c r="R46" s="17">
        <v>32788.855211000853</v>
      </c>
      <c r="S46" s="17">
        <v>34076.567837681752</v>
      </c>
      <c r="T46" s="17">
        <v>37676.292229804065</v>
      </c>
      <c r="U46" s="17">
        <v>38395.296140237246</v>
      </c>
      <c r="V46" s="17">
        <v>39573.760372317462</v>
      </c>
      <c r="W46" s="17">
        <v>40793.797097760813</v>
      </c>
      <c r="X46" s="17">
        <v>41880.494926353946</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21.824007999999999</v>
      </c>
      <c r="X51" s="5">
        <v>21.824007999999999</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3667.0257250099999</v>
      </c>
      <c r="U54" s="5">
        <v>3828.7282157024001</v>
      </c>
      <c r="V54" s="5">
        <v>4351.4401847140998</v>
      </c>
      <c r="W54" s="5">
        <v>4406.1100762634996</v>
      </c>
      <c r="X54" s="5">
        <v>4546.316739029</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5764.2683034599995</v>
      </c>
      <c r="U56" s="5">
        <v>5344.2683034599995</v>
      </c>
      <c r="V56" s="5">
        <v>5152.2683034599995</v>
      </c>
      <c r="W56" s="5">
        <v>5324.1679208699998</v>
      </c>
      <c r="X56" s="5">
        <v>5481.0649411699997</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1687.0787861600002</v>
      </c>
      <c r="U57" s="5">
        <v>1687.0787861600002</v>
      </c>
      <c r="V57" s="5">
        <v>1744.537</v>
      </c>
      <c r="W57" s="5">
        <v>1744.537</v>
      </c>
      <c r="X57" s="5">
        <v>1744.537</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30768.709409009447</v>
      </c>
      <c r="U59" s="17">
        <v>30946.5939101474</v>
      </c>
      <c r="V59" s="17">
        <v>30633.331737173725</v>
      </c>
      <c r="W59" s="17">
        <v>31258.85197712712</v>
      </c>
      <c r="X59" s="17">
        <v>32079.090830516598</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31080.953983568881</v>
      </c>
      <c r="U61" s="17">
        <v>31272.748432732009</v>
      </c>
      <c r="V61" s="17">
        <v>30978.004380952578</v>
      </c>
      <c r="W61" s="17">
        <v>31620.652326579711</v>
      </c>
      <c r="X61" s="17">
        <v>32458.082092035434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13.477646200000001</v>
      </c>
      <c r="W66" s="5">
        <v>89.671020600000006</v>
      </c>
      <c r="X66" s="5">
        <v>89.671020600000006</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2022.2260117499998</v>
      </c>
      <c r="P71" s="5">
        <v>1796.0260117499997</v>
      </c>
      <c r="Q71" s="5">
        <v>1796.0260117499997</v>
      </c>
      <c r="R71" s="5">
        <v>1740.5314036899999</v>
      </c>
      <c r="S71" s="5">
        <v>1505.4004720899998</v>
      </c>
      <c r="T71" s="5">
        <v>2047.2892431599998</v>
      </c>
      <c r="U71" s="5">
        <v>1888.2892431599998</v>
      </c>
      <c r="V71" s="5">
        <v>2061.0760848699997</v>
      </c>
      <c r="W71" s="5">
        <v>2267.5892431600005</v>
      </c>
      <c r="X71" s="5">
        <v>2267.5892431600005</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1338</v>
      </c>
      <c r="P72" s="5">
        <v>1529.67284253</v>
      </c>
      <c r="Q72" s="5">
        <v>1572.2012323200001</v>
      </c>
      <c r="R72" s="5">
        <v>1667.1011343999999</v>
      </c>
      <c r="S72" s="5">
        <v>2105.17469596</v>
      </c>
      <c r="T72" s="5">
        <v>2338</v>
      </c>
      <c r="U72" s="5">
        <v>2338</v>
      </c>
      <c r="V72" s="5">
        <v>2338</v>
      </c>
      <c r="W72" s="5">
        <v>2338</v>
      </c>
      <c r="X72" s="5">
        <v>2338</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11073.757523858296</v>
      </c>
      <c r="P74" s="17">
        <v>11512.096262518331</v>
      </c>
      <c r="Q74" s="17">
        <v>11953.617885010144</v>
      </c>
      <c r="R74" s="17">
        <v>11213.638347817154</v>
      </c>
      <c r="S74" s="17">
        <v>11604.721016323769</v>
      </c>
      <c r="T74" s="17">
        <v>12094.504172030556</v>
      </c>
      <c r="U74" s="17">
        <v>12214.441359272825</v>
      </c>
      <c r="V74" s="17">
        <v>12555.483576447508</v>
      </c>
      <c r="W74" s="17">
        <v>12875.531983799625</v>
      </c>
      <c r="X74" s="17">
        <v>13000.316586705665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11158.352543585883</v>
      </c>
      <c r="P76" s="17">
        <v>11600.147427409362</v>
      </c>
      <c r="Q76" s="17">
        <v>12046.478268942323</v>
      </c>
      <c r="R76" s="17">
        <v>11310.750481652667</v>
      </c>
      <c r="S76" s="17">
        <v>11707.119771193293</v>
      </c>
      <c r="T76" s="17">
        <v>12202.238475116135</v>
      </c>
      <c r="U76" s="17">
        <v>12326.500049766313</v>
      </c>
      <c r="V76" s="17">
        <v>12672.124755570934</v>
      </c>
      <c r="W76" s="17">
        <v>12996.854345398468</v>
      </c>
      <c r="X76" s="17">
        <v>13127.569072024489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383.9635916428</v>
      </c>
      <c r="S84" s="5">
        <v>446.08564481190001</v>
      </c>
      <c r="T84" s="5">
        <v>559.31955654939998</v>
      </c>
      <c r="U84" s="5">
        <v>719.91674091480002</v>
      </c>
      <c r="V84" s="5">
        <v>855.05957452070004</v>
      </c>
      <c r="W84" s="5">
        <v>882.45019608070004</v>
      </c>
      <c r="X84" s="5">
        <v>906.52190715990002</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1683.0920193299999</v>
      </c>
      <c r="O86" s="5">
        <v>1793.5460597399999</v>
      </c>
      <c r="P86" s="5">
        <v>1993.4686142800001</v>
      </c>
      <c r="Q86" s="5">
        <v>2167.1080265099999</v>
      </c>
      <c r="R86" s="5">
        <v>2300.8527048599999</v>
      </c>
      <c r="S86" s="5">
        <v>2435.0676215799999</v>
      </c>
      <c r="T86" s="5">
        <v>2579.82750721</v>
      </c>
      <c r="U86" s="5">
        <v>2864.6913820499999</v>
      </c>
      <c r="V86" s="5">
        <v>2960.3039384799999</v>
      </c>
      <c r="W86" s="5">
        <v>2960.3039384799999</v>
      </c>
      <c r="X86" s="5">
        <v>2960.3039384799999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5064.3935848308829</v>
      </c>
      <c r="O89" s="17">
        <v>5249.2457439552827</v>
      </c>
      <c r="P89" s="17">
        <v>5495.5505109448468</v>
      </c>
      <c r="Q89" s="17">
        <v>5705.9189857007404</v>
      </c>
      <c r="R89" s="17">
        <v>5984.0360051210046</v>
      </c>
      <c r="S89" s="17">
        <v>6225.6470961495106</v>
      </c>
      <c r="T89" s="17">
        <v>6518.2464194757549</v>
      </c>
      <c r="U89" s="17">
        <v>6979.0891354189671</v>
      </c>
      <c r="V89" s="17">
        <v>7260.7290575088919</v>
      </c>
      <c r="W89" s="17">
        <v>7293.7936368349356</v>
      </c>
      <c r="X89" s="17">
        <v>7429.8337372508595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5095.8179292887207</v>
      </c>
      <c r="O91" s="17">
        <v>5280.7656150759376</v>
      </c>
      <c r="P91" s="17">
        <v>5527.225025949796</v>
      </c>
      <c r="Q91" s="17">
        <v>5737.7535993173487</v>
      </c>
      <c r="R91" s="17">
        <v>6015.7896547377131</v>
      </c>
      <c r="S91" s="17">
        <v>6257.5856375944513</v>
      </c>
      <c r="T91" s="17">
        <v>6550.4232150372009</v>
      </c>
      <c r="U91" s="17">
        <v>7011.4621108406445</v>
      </c>
      <c r="V91" s="17">
        <v>7293.3353103615918</v>
      </c>
      <c r="W91" s="17">
        <v>7326.5320645169641</v>
      </c>
      <c r="X91" s="17">
        <v>7462.8665657432684</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77</v>
      </c>
      <c r="B5" s="6" t="s">
        <v>114</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77</v>
      </c>
      <c r="B6" s="6" t="s">
        <v>115</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77</v>
      </c>
      <c r="B7" s="6" t="s">
        <v>116</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77</v>
      </c>
      <c r="B8" s="6" t="s">
        <v>117</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77</v>
      </c>
      <c r="B9" s="6" t="s">
        <v>118</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77</v>
      </c>
      <c r="B12" s="6" t="s">
        <v>121</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128</v>
      </c>
      <c r="B22" s="6" t="s">
        <v>116</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128</v>
      </c>
      <c r="B23" s="6" t="s">
        <v>117</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128</v>
      </c>
      <c r="B24" s="6" t="s">
        <v>118</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128</v>
      </c>
      <c r="B27" s="6" t="s">
        <v>121</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145</v>
      </c>
      <c r="B37" s="6" t="s">
        <v>116</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145</v>
      </c>
      <c r="B38" s="6" t="s">
        <v>117</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145</v>
      </c>
      <c r="B39" s="6" t="s">
        <v>118</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145</v>
      </c>
      <c r="B42" s="6" t="s">
        <v>121</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146</v>
      </c>
      <c r="B51" s="6" t="s">
        <v>115</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146</v>
      </c>
      <c r="B52" s="6" t="s">
        <v>116</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146</v>
      </c>
      <c r="B53" s="6" t="s">
        <v>117</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146</v>
      </c>
      <c r="B54" s="6" t="s">
        <v>118</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146</v>
      </c>
      <c r="B57" s="6" t="s">
        <v>121</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147</v>
      </c>
      <c r="B67" s="6" t="s">
        <v>116</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147</v>
      </c>
      <c r="B72" s="6" t="s">
        <v>121</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148</v>
      </c>
      <c r="B84" s="6" t="s">
        <v>118</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148</v>
      </c>
      <c r="B87" s="6" t="s">
        <v>121</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94189.334396319202</v>
      </c>
      <c r="D4" s="5">
        <v>90312.911739272182</v>
      </c>
      <c r="E4" s="5">
        <v>89923.571215412419</v>
      </c>
      <c r="F4" s="5">
        <v>85445.692354264174</v>
      </c>
      <c r="G4" s="5">
        <v>84012.96137491618</v>
      </c>
      <c r="H4" s="5">
        <v>80056.307386534871</v>
      </c>
      <c r="I4" s="5">
        <v>82246.305652655719</v>
      </c>
      <c r="J4" s="5">
        <v>73151.401229647701</v>
      </c>
      <c r="K4" s="5">
        <v>72151.881186701416</v>
      </c>
      <c r="L4" s="5">
        <v>76187.858407161009</v>
      </c>
      <c r="M4" s="5">
        <v>75343.921421315055</v>
      </c>
      <c r="N4" s="5">
        <v>69162.247683124646</v>
      </c>
      <c r="O4" s="5">
        <v>69822.721357857503</v>
      </c>
      <c r="P4" s="5">
        <v>69510.290013649836</v>
      </c>
      <c r="Q4" s="5">
        <v>45109.780821876455</v>
      </c>
      <c r="R4" s="5">
        <v>40659.915347926755</v>
      </c>
      <c r="S4" s="5">
        <v>33690.522059879215</v>
      </c>
      <c r="T4" s="5">
        <v>34611.074167966523</v>
      </c>
      <c r="U4" s="5">
        <v>34539.517364074287</v>
      </c>
      <c r="V4" s="5">
        <v>33508.239611655423</v>
      </c>
      <c r="W4" s="5">
        <v>33280.04435882192</v>
      </c>
      <c r="AA4" s="83"/>
    </row>
    <row r="5" spans="1:27">
      <c r="A5" s="6" t="s">
        <v>77</v>
      </c>
      <c r="B5" s="6" t="s">
        <v>114</v>
      </c>
      <c r="C5" s="5">
        <v>31568.700438611326</v>
      </c>
      <c r="D5" s="5">
        <v>33310.461900509676</v>
      </c>
      <c r="E5" s="5">
        <v>33108.369176543492</v>
      </c>
      <c r="F5" s="5">
        <v>33604.698267851105</v>
      </c>
      <c r="G5" s="5">
        <v>33446.378938928814</v>
      </c>
      <c r="H5" s="5">
        <v>31320.254379995335</v>
      </c>
      <c r="I5" s="5">
        <v>33076.056925849196</v>
      </c>
      <c r="J5" s="5">
        <v>30598.366703600092</v>
      </c>
      <c r="K5" s="5">
        <v>28186.868578720445</v>
      </c>
      <c r="L5" s="5">
        <v>27582.049824817172</v>
      </c>
      <c r="M5" s="5">
        <v>24094.009680446932</v>
      </c>
      <c r="N5" s="5">
        <v>21576.408611709579</v>
      </c>
      <c r="O5" s="5">
        <v>22114.170386581947</v>
      </c>
      <c r="P5" s="5">
        <v>21901.868398540457</v>
      </c>
      <c r="Q5" s="5">
        <v>21103.754911481847</v>
      </c>
      <c r="R5" s="5">
        <v>21261.854858990573</v>
      </c>
      <c r="S5" s="5">
        <v>21029.145208713784</v>
      </c>
      <c r="T5" s="5">
        <v>21641.474026134059</v>
      </c>
      <c r="U5" s="5">
        <v>21977.352837011058</v>
      </c>
      <c r="V5" s="5">
        <v>21761.737500738927</v>
      </c>
      <c r="W5" s="5">
        <v>21427.127733113659</v>
      </c>
      <c r="AA5" s="83"/>
    </row>
    <row r="6" spans="1:27">
      <c r="A6" s="6" t="s">
        <v>77</v>
      </c>
      <c r="B6" s="6" t="s">
        <v>115</v>
      </c>
      <c r="C6" s="5">
        <v>3094.1642676701531</v>
      </c>
      <c r="D6" s="5">
        <v>3060.633484206101</v>
      </c>
      <c r="E6" s="5">
        <v>2693.8710344925566</v>
      </c>
      <c r="F6" s="5">
        <v>1924.1753876010521</v>
      </c>
      <c r="G6" s="5">
        <v>1927.2764329533272</v>
      </c>
      <c r="H6" s="5">
        <v>1922.5344938905532</v>
      </c>
      <c r="I6" s="5">
        <v>1929.1057036542713</v>
      </c>
      <c r="J6" s="5">
        <v>1873.9230685685234</v>
      </c>
      <c r="K6" s="5">
        <v>1873.842519374442</v>
      </c>
      <c r="L6" s="5">
        <v>1874.0474067605332</v>
      </c>
      <c r="M6" s="5">
        <v>1885.968492309946</v>
      </c>
      <c r="N6" s="5">
        <v>2787.4781594092956</v>
      </c>
      <c r="O6" s="5">
        <v>2576.7252291970954</v>
      </c>
      <c r="P6" s="5">
        <v>2102.7352175312062</v>
      </c>
      <c r="Q6" s="5">
        <v>5025.1762004217735</v>
      </c>
      <c r="R6" s="5">
        <v>3778.9702087887554</v>
      </c>
      <c r="S6" s="5">
        <v>4969.9906491370211</v>
      </c>
      <c r="T6" s="5">
        <v>4182.2771620598623</v>
      </c>
      <c r="U6" s="5">
        <v>2933.1071039664594</v>
      </c>
      <c r="V6" s="5">
        <v>4219.7528875329608</v>
      </c>
      <c r="W6" s="5">
        <v>3856.9762702616104</v>
      </c>
      <c r="AA6" s="83"/>
    </row>
    <row r="7" spans="1:27">
      <c r="A7" s="6" t="s">
        <v>77</v>
      </c>
      <c r="B7" s="6" t="s">
        <v>116</v>
      </c>
      <c r="C7" s="5">
        <v>73.951942294370269</v>
      </c>
      <c r="D7" s="5">
        <v>51.939167779925356</v>
      </c>
      <c r="E7" s="5">
        <v>71.73719381517364</v>
      </c>
      <c r="F7" s="5">
        <v>30.626212144388692</v>
      </c>
      <c r="G7" s="5">
        <v>10.068520131005078</v>
      </c>
      <c r="H7" s="5">
        <v>1.0880682325450421</v>
      </c>
      <c r="I7" s="5">
        <v>1.3618244389679999</v>
      </c>
      <c r="J7" s="5">
        <v>7.0264374299828383</v>
      </c>
      <c r="K7" s="5">
        <v>5.6536188911559915</v>
      </c>
      <c r="L7" s="5">
        <v>2.7744135271807844</v>
      </c>
      <c r="M7" s="5">
        <v>16.053216235673489</v>
      </c>
      <c r="N7" s="5">
        <v>73.099261524418296</v>
      </c>
      <c r="O7" s="5">
        <v>7.7721953061388094</v>
      </c>
      <c r="P7" s="5">
        <v>61.723191529122339</v>
      </c>
      <c r="Q7" s="5">
        <v>583.9631596921389</v>
      </c>
      <c r="R7" s="5">
        <v>270.63570268896729</v>
      </c>
      <c r="S7" s="5">
        <v>2654.2473165600959</v>
      </c>
      <c r="T7" s="5">
        <v>942.28382495859614</v>
      </c>
      <c r="U7" s="5">
        <v>492.62806802373962</v>
      </c>
      <c r="V7" s="5">
        <v>1710.9810153101382</v>
      </c>
      <c r="W7" s="5">
        <v>862.07678457363818</v>
      </c>
      <c r="AA7" s="83"/>
    </row>
    <row r="8" spans="1:27">
      <c r="A8" s="6" t="s">
        <v>77</v>
      </c>
      <c r="B8" s="6" t="s">
        <v>117</v>
      </c>
      <c r="C8" s="5">
        <v>16025.984224454147</v>
      </c>
      <c r="D8" s="5">
        <v>13289.217602150509</v>
      </c>
      <c r="E8" s="5">
        <v>13105.654978817995</v>
      </c>
      <c r="F8" s="5">
        <v>16205.142040766899</v>
      </c>
      <c r="G8" s="5">
        <v>13849.071292242377</v>
      </c>
      <c r="H8" s="5">
        <v>15464.887294252478</v>
      </c>
      <c r="I8" s="5">
        <v>9357.1837163797354</v>
      </c>
      <c r="J8" s="5">
        <v>16147.508250434334</v>
      </c>
      <c r="K8" s="5">
        <v>15270.554020517371</v>
      </c>
      <c r="L8" s="5">
        <v>11853.494899718802</v>
      </c>
      <c r="M8" s="5">
        <v>12445.627354408834</v>
      </c>
      <c r="N8" s="5">
        <v>12454.016725236183</v>
      </c>
      <c r="O8" s="5">
        <v>11979.59891663591</v>
      </c>
      <c r="P8" s="5">
        <v>12666.135652541863</v>
      </c>
      <c r="Q8" s="5">
        <v>10540.60902280584</v>
      </c>
      <c r="R8" s="5">
        <v>10578.095178524301</v>
      </c>
      <c r="S8" s="5">
        <v>7648.6056232623032</v>
      </c>
      <c r="T8" s="5">
        <v>11392.3553938073</v>
      </c>
      <c r="U8" s="5">
        <v>10613.779064074195</v>
      </c>
      <c r="V8" s="5">
        <v>9080.7575988729568</v>
      </c>
      <c r="W8" s="5">
        <v>9178.3921815167105</v>
      </c>
      <c r="AA8" s="83"/>
    </row>
    <row r="9" spans="1:27">
      <c r="A9" s="6" t="s">
        <v>77</v>
      </c>
      <c r="B9" s="6" t="s">
        <v>118</v>
      </c>
      <c r="C9" s="5">
        <v>720.09736333510841</v>
      </c>
      <c r="D9" s="5">
        <v>824.9318704284284</v>
      </c>
      <c r="E9" s="5">
        <v>806.11994278895452</v>
      </c>
      <c r="F9" s="5">
        <v>1401.7593665892275</v>
      </c>
      <c r="G9" s="5">
        <v>2739.0567645311789</v>
      </c>
      <c r="H9" s="5">
        <v>2704.5634306695497</v>
      </c>
      <c r="I9" s="5">
        <v>3841.6212484827925</v>
      </c>
      <c r="J9" s="5">
        <v>3057.1115547526933</v>
      </c>
      <c r="K9" s="5">
        <v>4090.8300843027846</v>
      </c>
      <c r="L9" s="5">
        <v>3704.7442619127928</v>
      </c>
      <c r="M9" s="5">
        <v>4047.3435007708686</v>
      </c>
      <c r="N9" s="5">
        <v>7665.1912435101858</v>
      </c>
      <c r="O9" s="5">
        <v>7489.2436403031597</v>
      </c>
      <c r="P9" s="5">
        <v>7805.4976324578802</v>
      </c>
      <c r="Q9" s="5">
        <v>9110.9307614949175</v>
      </c>
      <c r="R9" s="5">
        <v>10700.864441773512</v>
      </c>
      <c r="S9" s="5">
        <v>14371.707897040384</v>
      </c>
      <c r="T9" s="5">
        <v>13547.855305155841</v>
      </c>
      <c r="U9" s="5">
        <v>15688.42229467813</v>
      </c>
      <c r="V9" s="5">
        <v>15230.276188066273</v>
      </c>
      <c r="W9" s="5">
        <v>14929.855349956279</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29257.451372462023</v>
      </c>
      <c r="D11" s="5">
        <v>30353.578196995804</v>
      </c>
      <c r="E11" s="5">
        <v>31007.232596067395</v>
      </c>
      <c r="F11" s="5">
        <v>32083.617305549702</v>
      </c>
      <c r="G11" s="5">
        <v>34567.533314593617</v>
      </c>
      <c r="H11" s="5">
        <v>37976.554736099264</v>
      </c>
      <c r="I11" s="5">
        <v>38179.366465201063</v>
      </c>
      <c r="J11" s="5">
        <v>43003.306346609847</v>
      </c>
      <c r="K11" s="5">
        <v>44509.255259683079</v>
      </c>
      <c r="L11" s="5">
        <v>44472.162496166733</v>
      </c>
      <c r="M11" s="5">
        <v>48024.877151609835</v>
      </c>
      <c r="N11" s="5">
        <v>46118.4092952543</v>
      </c>
      <c r="O11" s="5">
        <v>45918.04426277837</v>
      </c>
      <c r="P11" s="5">
        <v>47272.816115752314</v>
      </c>
      <c r="Q11" s="5">
        <v>64688.530049117631</v>
      </c>
      <c r="R11" s="5">
        <v>67584.275379579994</v>
      </c>
      <c r="S11" s="5">
        <v>71374.681624597288</v>
      </c>
      <c r="T11" s="5">
        <v>73878.808815700322</v>
      </c>
      <c r="U11" s="5">
        <v>73228.437870552531</v>
      </c>
      <c r="V11" s="5">
        <v>73094.345296789514</v>
      </c>
      <c r="W11" s="5">
        <v>74740.819192203126</v>
      </c>
      <c r="AA11" s="83"/>
    </row>
    <row r="12" spans="1:27">
      <c r="A12" s="6" t="s">
        <v>77</v>
      </c>
      <c r="B12" s="6" t="s">
        <v>121</v>
      </c>
      <c r="C12" s="5">
        <v>12774.5275281576</v>
      </c>
      <c r="D12" s="5">
        <v>15384.050673713731</v>
      </c>
      <c r="E12" s="5">
        <v>14970.455899979326</v>
      </c>
      <c r="F12" s="5">
        <v>14849.791766723796</v>
      </c>
      <c r="G12" s="5">
        <v>15587.14960275494</v>
      </c>
      <c r="H12" s="5">
        <v>16088.915089482638</v>
      </c>
      <c r="I12" s="5">
        <v>18757.192760917842</v>
      </c>
      <c r="J12" s="5">
        <v>17944.171223372665</v>
      </c>
      <c r="K12" s="5">
        <v>21642.525333997619</v>
      </c>
      <c r="L12" s="5">
        <v>21996.102601473867</v>
      </c>
      <c r="M12" s="5">
        <v>22667.176274689984</v>
      </c>
      <c r="N12" s="5">
        <v>34976.467198906299</v>
      </c>
      <c r="O12" s="5">
        <v>35269.159597017358</v>
      </c>
      <c r="P12" s="5">
        <v>34993.394505902717</v>
      </c>
      <c r="Q12" s="5">
        <v>41077.133754525872</v>
      </c>
      <c r="R12" s="5">
        <v>44933.503004640144</v>
      </c>
      <c r="S12" s="5">
        <v>50043.571863952355</v>
      </c>
      <c r="T12" s="5">
        <v>45541.659313682547</v>
      </c>
      <c r="U12" s="5">
        <v>51067.094388034304</v>
      </c>
      <c r="V12" s="5">
        <v>53355.361274671057</v>
      </c>
      <c r="W12" s="5">
        <v>55344.62354187396</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206036.43485616535</v>
      </c>
      <c r="D14" s="17">
        <v>206909.41427979252</v>
      </c>
      <c r="E14" s="17">
        <v>207743.56876355567</v>
      </c>
      <c r="F14" s="17">
        <v>208541.17660702212</v>
      </c>
      <c r="G14" s="17">
        <v>209233.54286605146</v>
      </c>
      <c r="H14" s="17">
        <v>210020.3591195172</v>
      </c>
      <c r="I14" s="17">
        <v>212206.44439194482</v>
      </c>
      <c r="J14" s="17">
        <v>212851.91369661773</v>
      </c>
      <c r="K14" s="17">
        <v>215173.50043807583</v>
      </c>
      <c r="L14" s="17">
        <v>217114.65222057092</v>
      </c>
      <c r="M14" s="17">
        <v>219500.39902778168</v>
      </c>
      <c r="N14" s="17">
        <v>223954.85877312493</v>
      </c>
      <c r="O14" s="17">
        <v>226137.15278194362</v>
      </c>
      <c r="P14" s="17">
        <v>228853.9440136177</v>
      </c>
      <c r="Q14" s="17">
        <v>230862.35104391284</v>
      </c>
      <c r="R14" s="17">
        <v>233804.06290987207</v>
      </c>
      <c r="S14" s="17">
        <v>237804.24057858964</v>
      </c>
      <c r="T14" s="17">
        <v>240084.06868517082</v>
      </c>
      <c r="U14" s="17">
        <v>244051.99889145879</v>
      </c>
      <c r="V14" s="17">
        <v>247104.87301244785</v>
      </c>
      <c r="W14" s="17">
        <v>250330.05683469883</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206036.43485616535</v>
      </c>
      <c r="D16" s="17">
        <v>206909.41427979252</v>
      </c>
      <c r="E16" s="17">
        <v>207743.56876355567</v>
      </c>
      <c r="F16" s="17">
        <v>208541.64933502668</v>
      </c>
      <c r="G16" s="17">
        <v>209233.54286605146</v>
      </c>
      <c r="H16" s="17">
        <v>210020.3591195172</v>
      </c>
      <c r="I16" s="17">
        <v>212206.44439194482</v>
      </c>
      <c r="J16" s="17">
        <v>212851.91369661773</v>
      </c>
      <c r="K16" s="17">
        <v>215175.38370701383</v>
      </c>
      <c r="L16" s="17">
        <v>217114.65222057092</v>
      </c>
      <c r="M16" s="17">
        <v>219500.39902778168</v>
      </c>
      <c r="N16" s="17">
        <v>223955.6978109538</v>
      </c>
      <c r="O16" s="17">
        <v>226138.87528118919</v>
      </c>
      <c r="P16" s="17">
        <v>228855.29274949268</v>
      </c>
      <c r="Q16" s="17">
        <v>230863.90642025857</v>
      </c>
      <c r="R16" s="17">
        <v>233807.89853150191</v>
      </c>
      <c r="S16" s="17">
        <v>237806.0738110602</v>
      </c>
      <c r="T16" s="17">
        <v>240087.18564758924</v>
      </c>
      <c r="U16" s="17">
        <v>244058.29557193696</v>
      </c>
      <c r="V16" s="17">
        <v>247106.27597016501</v>
      </c>
      <c r="W16" s="17">
        <v>250330.78340216796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45226.938242680269</v>
      </c>
      <c r="D19" s="5">
        <v>43290.972209203574</v>
      </c>
      <c r="E19" s="5">
        <v>38823.893432303659</v>
      </c>
      <c r="F19" s="5">
        <v>35888.394677386656</v>
      </c>
      <c r="G19" s="5">
        <v>34810.489251834486</v>
      </c>
      <c r="H19" s="5">
        <v>33826.247694079393</v>
      </c>
      <c r="I19" s="5">
        <v>35932.852491712511</v>
      </c>
      <c r="J19" s="5">
        <v>31738.395957557645</v>
      </c>
      <c r="K19" s="5">
        <v>30976.166486008013</v>
      </c>
      <c r="L19" s="5">
        <v>35058.025755028619</v>
      </c>
      <c r="M19" s="5">
        <v>33867.825805161941</v>
      </c>
      <c r="N19" s="5">
        <v>26385.10659233866</v>
      </c>
      <c r="O19" s="5">
        <v>26320.426323834148</v>
      </c>
      <c r="P19" s="5">
        <v>26231.086057054774</v>
      </c>
      <c r="Q19" s="5">
        <v>8309.8608968532244</v>
      </c>
      <c r="R19" s="5">
        <v>8445.5574512969088</v>
      </c>
      <c r="S19" s="5">
        <v>8252.0442576156802</v>
      </c>
      <c r="T19" s="5">
        <v>8377.4247410838852</v>
      </c>
      <c r="U19" s="5">
        <v>8282.80253597091</v>
      </c>
      <c r="V19" s="5">
        <v>8068.7419548992211</v>
      </c>
      <c r="W19" s="5">
        <v>8062.7367325379691</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34.689599999998684</v>
      </c>
      <c r="E21" s="5">
        <v>104.35391999999871</v>
      </c>
      <c r="F21" s="5">
        <v>65.524800000000539</v>
      </c>
      <c r="G21" s="5">
        <v>65.524800000000198</v>
      </c>
      <c r="H21" s="5">
        <v>65.524800000000113</v>
      </c>
      <c r="I21" s="5">
        <v>65.704320000000038</v>
      </c>
      <c r="J21" s="5">
        <v>65.524799999999956</v>
      </c>
      <c r="K21" s="5">
        <v>65.524799999999715</v>
      </c>
      <c r="L21" s="5">
        <v>65.524799999999871</v>
      </c>
      <c r="M21" s="5">
        <v>65.704320000000081</v>
      </c>
      <c r="N21" s="5">
        <v>459.69641477749104</v>
      </c>
      <c r="O21" s="5">
        <v>317.48632909411316</v>
      </c>
      <c r="P21" s="5">
        <v>182.35126618236725</v>
      </c>
      <c r="Q21" s="5">
        <v>1228.6488888765193</v>
      </c>
      <c r="R21" s="5">
        <v>591.16883180311959</v>
      </c>
      <c r="S21" s="5">
        <v>1419.9153200778933</v>
      </c>
      <c r="T21" s="5">
        <v>1125.6414712076823</v>
      </c>
      <c r="U21" s="5">
        <v>746.66945607793821</v>
      </c>
      <c r="V21" s="5">
        <v>1206.3092462289273</v>
      </c>
      <c r="W21" s="5">
        <v>1082.0327521639565</v>
      </c>
    </row>
    <row r="22" spans="1:27">
      <c r="A22" s="6" t="s">
        <v>128</v>
      </c>
      <c r="B22" s="6" t="s">
        <v>116</v>
      </c>
      <c r="C22" s="5">
        <v>9.3002733451827808</v>
      </c>
      <c r="D22" s="5">
        <v>1.1066336678477E-2</v>
      </c>
      <c r="E22" s="5">
        <v>9.6939319037421754</v>
      </c>
      <c r="F22" s="5">
        <v>23.403082401581006</v>
      </c>
      <c r="G22" s="5">
        <v>0</v>
      </c>
      <c r="H22" s="5">
        <v>0</v>
      </c>
      <c r="I22" s="5">
        <v>0</v>
      </c>
      <c r="J22" s="5">
        <v>0</v>
      </c>
      <c r="K22" s="5">
        <v>0</v>
      </c>
      <c r="L22" s="5">
        <v>0</v>
      </c>
      <c r="M22" s="5">
        <v>1.1254016411731165</v>
      </c>
      <c r="N22" s="5">
        <v>1.406070809208696</v>
      </c>
      <c r="O22" s="5">
        <v>5.5557656268352744</v>
      </c>
      <c r="P22" s="5">
        <v>11.991456815096733</v>
      </c>
      <c r="Q22" s="5">
        <v>160.43195855251793</v>
      </c>
      <c r="R22" s="5">
        <v>82.58149743135894</v>
      </c>
      <c r="S22" s="5">
        <v>865.03010261928682</v>
      </c>
      <c r="T22" s="5">
        <v>131.57390394849946</v>
      </c>
      <c r="U22" s="5">
        <v>94.939763669126066</v>
      </c>
      <c r="V22" s="5">
        <v>488.17524285408723</v>
      </c>
      <c r="W22" s="5">
        <v>189.10423091492692</v>
      </c>
    </row>
    <row r="23" spans="1:27">
      <c r="A23" s="6" t="s">
        <v>128</v>
      </c>
      <c r="B23" s="6" t="s">
        <v>117</v>
      </c>
      <c r="C23" s="5">
        <v>2222.0467563770248</v>
      </c>
      <c r="D23" s="5">
        <v>2001.865070942926</v>
      </c>
      <c r="E23" s="5">
        <v>1926.4230324481234</v>
      </c>
      <c r="F23" s="5">
        <v>2972.9506913264895</v>
      </c>
      <c r="G23" s="5">
        <v>1941.6204595609527</v>
      </c>
      <c r="H23" s="5">
        <v>2329.1508644506694</v>
      </c>
      <c r="I23" s="5">
        <v>1026.533729377009</v>
      </c>
      <c r="J23" s="5">
        <v>3575.9170746796872</v>
      </c>
      <c r="K23" s="5">
        <v>3229.4348042422876</v>
      </c>
      <c r="L23" s="5">
        <v>1977.6135943318286</v>
      </c>
      <c r="M23" s="5">
        <v>2321.5970872839171</v>
      </c>
      <c r="N23" s="5">
        <v>3012.14794833823</v>
      </c>
      <c r="O23" s="5">
        <v>2761.9439794992982</v>
      </c>
      <c r="P23" s="5">
        <v>3583.2868820155295</v>
      </c>
      <c r="Q23" s="5">
        <v>3013.3208425902376</v>
      </c>
      <c r="R23" s="5">
        <v>3257.3452255427264</v>
      </c>
      <c r="S23" s="5">
        <v>1952.9937749510532</v>
      </c>
      <c r="T23" s="5">
        <v>4303.318445129953</v>
      </c>
      <c r="U23" s="5">
        <v>3946.0430143808762</v>
      </c>
      <c r="V23" s="5">
        <v>2845.9462450078572</v>
      </c>
      <c r="W23" s="5">
        <v>3109.401382878129</v>
      </c>
    </row>
    <row r="24" spans="1:27">
      <c r="A24" s="6" t="s">
        <v>128</v>
      </c>
      <c r="B24" s="6" t="s">
        <v>118</v>
      </c>
      <c r="C24" s="5">
        <v>163.93804242822881</v>
      </c>
      <c r="D24" s="5">
        <v>196.22429285311236</v>
      </c>
      <c r="E24" s="5">
        <v>98.496403594160824</v>
      </c>
      <c r="F24" s="5">
        <v>414.55032188323389</v>
      </c>
      <c r="G24" s="5">
        <v>1529.7754096930626</v>
      </c>
      <c r="H24" s="5">
        <v>1405.1086985704919</v>
      </c>
      <c r="I24" s="5">
        <v>1954.5133635027914</v>
      </c>
      <c r="J24" s="5">
        <v>1247.6917055830945</v>
      </c>
      <c r="K24" s="5">
        <v>1397.6517123063891</v>
      </c>
      <c r="L24" s="5">
        <v>1519.6060137478341</v>
      </c>
      <c r="M24" s="5">
        <v>1670.6084579726285</v>
      </c>
      <c r="N24" s="5">
        <v>4672.335516663903</v>
      </c>
      <c r="O24" s="5">
        <v>4461.31771947782</v>
      </c>
      <c r="P24" s="5">
        <v>4512.8828167246738</v>
      </c>
      <c r="Q24" s="5">
        <v>5222.4703074552326</v>
      </c>
      <c r="R24" s="5">
        <v>6553.3941677193243</v>
      </c>
      <c r="S24" s="5">
        <v>6983.6866334913866</v>
      </c>
      <c r="T24" s="5">
        <v>6502.2878527360062</v>
      </c>
      <c r="U24" s="5">
        <v>6764.8711652206312</v>
      </c>
      <c r="V24" s="5">
        <v>7152.7652515710279</v>
      </c>
      <c r="W24" s="5">
        <v>6987.8243799169995</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4881.32473273291</v>
      </c>
      <c r="D26" s="5">
        <v>5465.9769663500028</v>
      </c>
      <c r="E26" s="5">
        <v>5626.7252448764993</v>
      </c>
      <c r="F26" s="5">
        <v>5639.6941050651649</v>
      </c>
      <c r="G26" s="5">
        <v>5921.2469265981345</v>
      </c>
      <c r="H26" s="5">
        <v>5706.8459415231937</v>
      </c>
      <c r="I26" s="5">
        <v>5376.412176732093</v>
      </c>
      <c r="J26" s="5">
        <v>5712.471774738151</v>
      </c>
      <c r="K26" s="5">
        <v>5418.0237536565201</v>
      </c>
      <c r="L26" s="5">
        <v>5646.3201950160528</v>
      </c>
      <c r="M26" s="5">
        <v>5685.6526064993241</v>
      </c>
      <c r="N26" s="5">
        <v>7381.7539124557861</v>
      </c>
      <c r="O26" s="5">
        <v>7811.765317384009</v>
      </c>
      <c r="P26" s="5">
        <v>7805.1802142948891</v>
      </c>
      <c r="Q26" s="5">
        <v>20269.550699417327</v>
      </c>
      <c r="R26" s="5">
        <v>20038.684617123294</v>
      </c>
      <c r="S26" s="5">
        <v>20828.652898974662</v>
      </c>
      <c r="T26" s="5">
        <v>22968.521215190984</v>
      </c>
      <c r="U26" s="5">
        <v>21006.680476967515</v>
      </c>
      <c r="V26" s="5">
        <v>20741.172194783645</v>
      </c>
      <c r="W26" s="5">
        <v>19135.168934434281</v>
      </c>
    </row>
    <row r="27" spans="1:27">
      <c r="A27" s="6" t="s">
        <v>128</v>
      </c>
      <c r="B27" s="6" t="s">
        <v>121</v>
      </c>
      <c r="C27" s="5">
        <v>4527.949486767975</v>
      </c>
      <c r="D27" s="5">
        <v>5709.031432084299</v>
      </c>
      <c r="E27" s="5">
        <v>5521.1756308981649</v>
      </c>
      <c r="F27" s="5">
        <v>5431.8470426146023</v>
      </c>
      <c r="G27" s="5">
        <v>5727.0749975059207</v>
      </c>
      <c r="H27" s="5">
        <v>5774.2155763758456</v>
      </c>
      <c r="I27" s="5">
        <v>5766.8822346094003</v>
      </c>
      <c r="J27" s="5">
        <v>5125.4808914414625</v>
      </c>
      <c r="K27" s="5">
        <v>5302.5502136114328</v>
      </c>
      <c r="L27" s="5">
        <v>5437.8331941883926</v>
      </c>
      <c r="M27" s="5">
        <v>5561.9201957534433</v>
      </c>
      <c r="N27" s="5">
        <v>14684.275355834316</v>
      </c>
      <c r="O27" s="5">
        <v>15015.046441810335</v>
      </c>
      <c r="P27" s="5">
        <v>14665.953835122891</v>
      </c>
      <c r="Q27" s="5">
        <v>20263.86029891565</v>
      </c>
      <c r="R27" s="5">
        <v>22546.79859202779</v>
      </c>
      <c r="S27" s="5">
        <v>22300.921604230076</v>
      </c>
      <c r="T27" s="5">
        <v>21153.49865010452</v>
      </c>
      <c r="U27" s="5">
        <v>24700.006343451114</v>
      </c>
      <c r="V27" s="5">
        <v>25663.914852404781</v>
      </c>
      <c r="W27" s="5">
        <v>26575.73821997043</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62957.531948127449</v>
      </c>
      <c r="D29" s="17">
        <v>63253.754490723986</v>
      </c>
      <c r="E29" s="17">
        <v>59247.544844194992</v>
      </c>
      <c r="F29" s="17">
        <v>57741.804994889091</v>
      </c>
      <c r="G29" s="17">
        <v>56537.255777806691</v>
      </c>
      <c r="H29" s="17">
        <v>56164.522682208895</v>
      </c>
      <c r="I29" s="17">
        <v>57228.763637976605</v>
      </c>
      <c r="J29" s="17">
        <v>55983.794964908448</v>
      </c>
      <c r="K29" s="17">
        <v>55537.643456834849</v>
      </c>
      <c r="L29" s="17">
        <v>59562.445878606697</v>
      </c>
      <c r="M29" s="17">
        <v>59722.959580619099</v>
      </c>
      <c r="N29" s="17">
        <v>64924.655260157197</v>
      </c>
      <c r="O29" s="17">
        <v>65852.468405598542</v>
      </c>
      <c r="P29" s="17">
        <v>66876.876097605054</v>
      </c>
      <c r="Q29" s="17">
        <v>68988.943900533282</v>
      </c>
      <c r="R29" s="17">
        <v>71890.19616806769</v>
      </c>
      <c r="S29" s="17">
        <v>73313.590733248449</v>
      </c>
      <c r="T29" s="17">
        <v>76384.340527191831</v>
      </c>
      <c r="U29" s="17">
        <v>77757.257383835589</v>
      </c>
      <c r="V29" s="17">
        <v>78571.890133409615</v>
      </c>
      <c r="W29" s="17">
        <v>78069.881918989995</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62957.531948127449</v>
      </c>
      <c r="D31" s="17">
        <v>63253.754490723986</v>
      </c>
      <c r="E31" s="17">
        <v>59247.544844194992</v>
      </c>
      <c r="F31" s="17">
        <v>57742.277722893661</v>
      </c>
      <c r="G31" s="17">
        <v>56537.255777806691</v>
      </c>
      <c r="H31" s="17">
        <v>56164.522682208895</v>
      </c>
      <c r="I31" s="17">
        <v>57228.763637976605</v>
      </c>
      <c r="J31" s="17">
        <v>55983.794964908448</v>
      </c>
      <c r="K31" s="17">
        <v>55539.526725772848</v>
      </c>
      <c r="L31" s="17">
        <v>59562.445878606697</v>
      </c>
      <c r="M31" s="17">
        <v>59722.959580619099</v>
      </c>
      <c r="N31" s="17">
        <v>64925.494297986064</v>
      </c>
      <c r="O31" s="17">
        <v>65854.19090484413</v>
      </c>
      <c r="P31" s="17">
        <v>66878.224833480053</v>
      </c>
      <c r="Q31" s="17">
        <v>68989.172738475434</v>
      </c>
      <c r="R31" s="17">
        <v>71892.067351851976</v>
      </c>
      <c r="S31" s="17">
        <v>73313.590733248449</v>
      </c>
      <c r="T31" s="17">
        <v>76386.431634647612</v>
      </c>
      <c r="U31" s="17">
        <v>77761.207498476186</v>
      </c>
      <c r="V31" s="17">
        <v>78571.890133409615</v>
      </c>
      <c r="W31" s="17">
        <v>78070.380212761549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48962.396153638925</v>
      </c>
      <c r="D34" s="5">
        <v>47021.939530068601</v>
      </c>
      <c r="E34" s="5">
        <v>51099.67778310876</v>
      </c>
      <c r="F34" s="5">
        <v>49557.297676877526</v>
      </c>
      <c r="G34" s="5">
        <v>49202.472123081694</v>
      </c>
      <c r="H34" s="5">
        <v>46230.059692455477</v>
      </c>
      <c r="I34" s="5">
        <v>46313.453160943209</v>
      </c>
      <c r="J34" s="5">
        <v>41413.005272090057</v>
      </c>
      <c r="K34" s="5">
        <v>41175.714700693396</v>
      </c>
      <c r="L34" s="5">
        <v>41129.832652132391</v>
      </c>
      <c r="M34" s="5">
        <v>41476.095616153107</v>
      </c>
      <c r="N34" s="5">
        <v>42777.141090785983</v>
      </c>
      <c r="O34" s="5">
        <v>43502.295034023358</v>
      </c>
      <c r="P34" s="5">
        <v>43279.203956595062</v>
      </c>
      <c r="Q34" s="5">
        <v>36799.919925023227</v>
      </c>
      <c r="R34" s="5">
        <v>32214.357896629845</v>
      </c>
      <c r="S34" s="5">
        <v>25438.477802263533</v>
      </c>
      <c r="T34" s="5">
        <v>26233.649426882639</v>
      </c>
      <c r="U34" s="5">
        <v>26256.714828103373</v>
      </c>
      <c r="V34" s="5">
        <v>25439.497656756204</v>
      </c>
      <c r="W34" s="5">
        <v>25217.307626283953</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1176.4338360000206</v>
      </c>
      <c r="D36" s="5">
        <v>1176.4338360000243</v>
      </c>
      <c r="E36" s="5">
        <v>1346.386924800046</v>
      </c>
      <c r="F36" s="5">
        <v>1309.0435920000527</v>
      </c>
      <c r="G36" s="5">
        <v>1309.0435920000496</v>
      </c>
      <c r="H36" s="5">
        <v>1309.0435920000491</v>
      </c>
      <c r="I36" s="5">
        <v>1312.6300128000485</v>
      </c>
      <c r="J36" s="5">
        <v>1258.4545920000496</v>
      </c>
      <c r="K36" s="5">
        <v>1258.4545920000546</v>
      </c>
      <c r="L36" s="5">
        <v>1258.4545920000573</v>
      </c>
      <c r="M36" s="5">
        <v>1261.902412800061</v>
      </c>
      <c r="N36" s="5">
        <v>1258.4545920000551</v>
      </c>
      <c r="O36" s="5">
        <v>1258.4545920000592</v>
      </c>
      <c r="P36" s="5">
        <v>1258.4545920000592</v>
      </c>
      <c r="Q36" s="5">
        <v>2164.3042330586568</v>
      </c>
      <c r="R36" s="5">
        <v>1921.3598077518909</v>
      </c>
      <c r="S36" s="5">
        <v>2800.5241932751123</v>
      </c>
      <c r="T36" s="5">
        <v>2869.7357841226139</v>
      </c>
      <c r="U36" s="5">
        <v>2165.5911318668495</v>
      </c>
      <c r="V36" s="5">
        <v>2690.0345469014869</v>
      </c>
      <c r="W36" s="5">
        <v>2522.7046210101453</v>
      </c>
    </row>
    <row r="37" spans="1:23">
      <c r="A37" s="6" t="s">
        <v>145</v>
      </c>
      <c r="B37" s="6" t="s">
        <v>116</v>
      </c>
      <c r="C37" s="5">
        <v>0.7056034054957756</v>
      </c>
      <c r="D37" s="5">
        <v>0</v>
      </c>
      <c r="E37" s="5">
        <v>0</v>
      </c>
      <c r="F37" s="5">
        <v>3.3372859552647895</v>
      </c>
      <c r="G37" s="5">
        <v>0</v>
      </c>
      <c r="H37" s="5">
        <v>0</v>
      </c>
      <c r="I37" s="5">
        <v>0</v>
      </c>
      <c r="J37" s="5">
        <v>4.6050666734167907</v>
      </c>
      <c r="K37" s="5">
        <v>1.4012352457441861</v>
      </c>
      <c r="L37" s="5">
        <v>1.4125890882127843</v>
      </c>
      <c r="M37" s="5">
        <v>0</v>
      </c>
      <c r="N37" s="5">
        <v>9.6033131730868013E-2</v>
      </c>
      <c r="O37" s="5">
        <v>0</v>
      </c>
      <c r="P37" s="5">
        <v>3.7437749544213776</v>
      </c>
      <c r="Q37" s="5">
        <v>29.051614915649576</v>
      </c>
      <c r="R37" s="5">
        <v>53.160164881269026</v>
      </c>
      <c r="S37" s="5">
        <v>155.76990525889826</v>
      </c>
      <c r="T37" s="5">
        <v>202.60898682578528</v>
      </c>
      <c r="U37" s="5">
        <v>94.928537840277158</v>
      </c>
      <c r="V37" s="5">
        <v>206.30625560565741</v>
      </c>
      <c r="W37" s="5">
        <v>99.186517058977188</v>
      </c>
    </row>
    <row r="38" spans="1:23">
      <c r="A38" s="6" t="s">
        <v>145</v>
      </c>
      <c r="B38" s="6" t="s">
        <v>117</v>
      </c>
      <c r="C38" s="5">
        <v>685.11930548994349</v>
      </c>
      <c r="D38" s="5">
        <v>682.35027647994616</v>
      </c>
      <c r="E38" s="5">
        <v>679.58124746994554</v>
      </c>
      <c r="F38" s="5">
        <v>676.81221845994628</v>
      </c>
      <c r="G38" s="5">
        <v>674.04318942994666</v>
      </c>
      <c r="H38" s="5">
        <v>671.27416041994798</v>
      </c>
      <c r="I38" s="5">
        <v>668.50513140994929</v>
      </c>
      <c r="J38" s="5">
        <v>665.73610239994719</v>
      </c>
      <c r="K38" s="5">
        <v>662.96707338994815</v>
      </c>
      <c r="L38" s="5">
        <v>660.19804436994832</v>
      </c>
      <c r="M38" s="5">
        <v>657.42901535994986</v>
      </c>
      <c r="N38" s="5">
        <v>654.65998633995184</v>
      </c>
      <c r="O38" s="5">
        <v>651.89095732995224</v>
      </c>
      <c r="P38" s="5">
        <v>649.12192831995378</v>
      </c>
      <c r="Q38" s="5">
        <v>646.35289929995247</v>
      </c>
      <c r="R38" s="5">
        <v>643.58387028995298</v>
      </c>
      <c r="S38" s="5">
        <v>241.43550114999135</v>
      </c>
      <c r="T38" s="5">
        <v>240.39223269999073</v>
      </c>
      <c r="U38" s="5">
        <v>239.34896423999132</v>
      </c>
      <c r="V38" s="5">
        <v>238.30569578999203</v>
      </c>
      <c r="W38" s="5">
        <v>237.26242733999226</v>
      </c>
    </row>
    <row r="39" spans="1:23">
      <c r="A39" s="6" t="s">
        <v>145</v>
      </c>
      <c r="B39" s="6" t="s">
        <v>118</v>
      </c>
      <c r="C39" s="5">
        <v>174.07615594501286</v>
      </c>
      <c r="D39" s="5">
        <v>246.07949516442415</v>
      </c>
      <c r="E39" s="5">
        <v>251.40291489553047</v>
      </c>
      <c r="F39" s="5">
        <v>415.68886037981116</v>
      </c>
      <c r="G39" s="5">
        <v>481.34169943131076</v>
      </c>
      <c r="H39" s="5">
        <v>509.34876284234457</v>
      </c>
      <c r="I39" s="5">
        <v>1000.659653783046</v>
      </c>
      <c r="J39" s="5">
        <v>954.18449637401454</v>
      </c>
      <c r="K39" s="5">
        <v>1725.4629760210264</v>
      </c>
      <c r="L39" s="5">
        <v>1057.1588624425076</v>
      </c>
      <c r="M39" s="5">
        <v>1214.6483953873176</v>
      </c>
      <c r="N39" s="5">
        <v>1469.9005631439393</v>
      </c>
      <c r="O39" s="5">
        <v>1441.4177774238694</v>
      </c>
      <c r="P39" s="5">
        <v>1439.4052742795454</v>
      </c>
      <c r="Q39" s="5">
        <v>1670.0958181603819</v>
      </c>
      <c r="R39" s="5">
        <v>1743.1903105556316</v>
      </c>
      <c r="S39" s="5">
        <v>4607.4193088360134</v>
      </c>
      <c r="T39" s="5">
        <v>3900.6619982886532</v>
      </c>
      <c r="U39" s="5">
        <v>4454.104202667002</v>
      </c>
      <c r="V39" s="5">
        <v>4636.8175984354411</v>
      </c>
      <c r="W39" s="5">
        <v>4610.1242977349048</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2306.785390365837</v>
      </c>
      <c r="D41" s="5">
        <v>4228.3141282078423</v>
      </c>
      <c r="E41" s="5">
        <v>4114.459682763817</v>
      </c>
      <c r="F41" s="5">
        <v>4052.8232266317682</v>
      </c>
      <c r="G41" s="5">
        <v>4238.0497652855947</v>
      </c>
      <c r="H41" s="5">
        <v>6599.6680601764137</v>
      </c>
      <c r="I41" s="5">
        <v>7328.6005491167643</v>
      </c>
      <c r="J41" s="5">
        <v>10130.808850507539</v>
      </c>
      <c r="K41" s="5">
        <v>9917.1131542207368</v>
      </c>
      <c r="L41" s="5">
        <v>9788.2987868876589</v>
      </c>
      <c r="M41" s="5">
        <v>9635.784801632044</v>
      </c>
      <c r="N41" s="5">
        <v>9633.4139238238913</v>
      </c>
      <c r="O41" s="5">
        <v>9258.651641244267</v>
      </c>
      <c r="P41" s="5">
        <v>9531.6211046106619</v>
      </c>
      <c r="Q41" s="5">
        <v>12593.446716493436</v>
      </c>
      <c r="R41" s="5">
        <v>16282.798680003791</v>
      </c>
      <c r="S41" s="5">
        <v>18817.469886140876</v>
      </c>
      <c r="T41" s="5">
        <v>18828.727006637651</v>
      </c>
      <c r="U41" s="5">
        <v>18783.466132850008</v>
      </c>
      <c r="V41" s="5">
        <v>19221.098595988333</v>
      </c>
      <c r="W41" s="5">
        <v>19275.254352820713</v>
      </c>
    </row>
    <row r="42" spans="1:23">
      <c r="A42" s="6" t="s">
        <v>145</v>
      </c>
      <c r="B42" s="6" t="s">
        <v>121</v>
      </c>
      <c r="C42" s="5">
        <v>5005.2817667329755</v>
      </c>
      <c r="D42" s="5">
        <v>6213.3795789951246</v>
      </c>
      <c r="E42" s="5">
        <v>6131.1274016582429</v>
      </c>
      <c r="F42" s="5">
        <v>6118.8456715449729</v>
      </c>
      <c r="G42" s="5">
        <v>6224.2792601041128</v>
      </c>
      <c r="H42" s="5">
        <v>6257.328907033253</v>
      </c>
      <c r="I42" s="5">
        <v>8240.6778328364944</v>
      </c>
      <c r="J42" s="5">
        <v>8235.4033795777468</v>
      </c>
      <c r="K42" s="5">
        <v>11343.120617033626</v>
      </c>
      <c r="L42" s="5">
        <v>11595.462342528983</v>
      </c>
      <c r="M42" s="5">
        <v>12148.53944142774</v>
      </c>
      <c r="N42" s="5">
        <v>12292.295428444917</v>
      </c>
      <c r="O42" s="5">
        <v>12118.377727992158</v>
      </c>
      <c r="P42" s="5">
        <v>12118.935835746375</v>
      </c>
      <c r="Q42" s="5">
        <v>12189.527829790113</v>
      </c>
      <c r="R42" s="5">
        <v>12525.485989688419</v>
      </c>
      <c r="S42" s="5">
        <v>17038.001253623075</v>
      </c>
      <c r="T42" s="5">
        <v>14352.763325059823</v>
      </c>
      <c r="U42" s="5">
        <v>16112.155850617241</v>
      </c>
      <c r="V42" s="5">
        <v>17469.255142509683</v>
      </c>
      <c r="W42" s="5">
        <v>18439.255726707466</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64400.780215874693</v>
      </c>
      <c r="D44" s="17">
        <v>66357.54575027214</v>
      </c>
      <c r="E44" s="17">
        <v>70962.479428120525</v>
      </c>
      <c r="F44" s="17">
        <v>69726.694674244733</v>
      </c>
      <c r="G44" s="17">
        <v>70168.645985995696</v>
      </c>
      <c r="H44" s="17">
        <v>70045.890342625746</v>
      </c>
      <c r="I44" s="17">
        <v>73134.35754909167</v>
      </c>
      <c r="J44" s="17">
        <v>71169.918762071466</v>
      </c>
      <c r="K44" s="17">
        <v>73979.685455992105</v>
      </c>
      <c r="L44" s="17">
        <v>74326.058237237463</v>
      </c>
      <c r="M44" s="17">
        <v>75542.629352326796</v>
      </c>
      <c r="N44" s="17">
        <v>77389.617773044534</v>
      </c>
      <c r="O44" s="17">
        <v>77884.516986957606</v>
      </c>
      <c r="P44" s="17">
        <v>78242.46786567723</v>
      </c>
      <c r="Q44" s="17">
        <v>76183.659107888321</v>
      </c>
      <c r="R44" s="17">
        <v>75804.092950299266</v>
      </c>
      <c r="S44" s="17">
        <v>77183.362364203786</v>
      </c>
      <c r="T44" s="17">
        <v>75862.072866743896</v>
      </c>
      <c r="U44" s="17">
        <v>77067.721890575442</v>
      </c>
      <c r="V44" s="17">
        <v>78938.692968313349</v>
      </c>
      <c r="W44" s="17">
        <v>79947.284573760044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64400.780215874693</v>
      </c>
      <c r="D46" s="17">
        <v>66357.54575027214</v>
      </c>
      <c r="E46" s="17">
        <v>70962.479428120525</v>
      </c>
      <c r="F46" s="17">
        <v>69726.694674244733</v>
      </c>
      <c r="G46" s="17">
        <v>70168.645985995696</v>
      </c>
      <c r="H46" s="17">
        <v>70045.890342625746</v>
      </c>
      <c r="I46" s="17">
        <v>73134.35754909167</v>
      </c>
      <c r="J46" s="17">
        <v>71169.918762071466</v>
      </c>
      <c r="K46" s="17">
        <v>73979.685455992105</v>
      </c>
      <c r="L46" s="17">
        <v>74326.058237237463</v>
      </c>
      <c r="M46" s="17">
        <v>75542.629352326796</v>
      </c>
      <c r="N46" s="17">
        <v>77389.617773044534</v>
      </c>
      <c r="O46" s="17">
        <v>77884.516986957606</v>
      </c>
      <c r="P46" s="17">
        <v>78242.46786567723</v>
      </c>
      <c r="Q46" s="17">
        <v>76183.659107888321</v>
      </c>
      <c r="R46" s="17">
        <v>75805.596896293471</v>
      </c>
      <c r="S46" s="17">
        <v>77184.317523168284</v>
      </c>
      <c r="T46" s="17">
        <v>75863.074922054162</v>
      </c>
      <c r="U46" s="17">
        <v>77069.844730635494</v>
      </c>
      <c r="V46" s="17">
        <v>78940.065958268635</v>
      </c>
      <c r="W46" s="17">
        <v>79947.284573760044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31568.700438611326</v>
      </c>
      <c r="D50" s="5">
        <v>33310.461900509676</v>
      </c>
      <c r="E50" s="5">
        <v>33108.369176543492</v>
      </c>
      <c r="F50" s="5">
        <v>33604.698267851105</v>
      </c>
      <c r="G50" s="5">
        <v>33446.378938928814</v>
      </c>
      <c r="H50" s="5">
        <v>31320.254379995335</v>
      </c>
      <c r="I50" s="5">
        <v>33076.056925849196</v>
      </c>
      <c r="J50" s="5">
        <v>30598.366703600092</v>
      </c>
      <c r="K50" s="5">
        <v>28186.868578720445</v>
      </c>
      <c r="L50" s="5">
        <v>27582.049824817172</v>
      </c>
      <c r="M50" s="5">
        <v>24094.009680446932</v>
      </c>
      <c r="N50" s="5">
        <v>21576.408611709579</v>
      </c>
      <c r="O50" s="5">
        <v>22114.170386581947</v>
      </c>
      <c r="P50" s="5">
        <v>21901.868398540457</v>
      </c>
      <c r="Q50" s="5">
        <v>21103.754911481847</v>
      </c>
      <c r="R50" s="5">
        <v>21261.854858990573</v>
      </c>
      <c r="S50" s="5">
        <v>21029.145208713784</v>
      </c>
      <c r="T50" s="5">
        <v>21641.474026134059</v>
      </c>
      <c r="U50" s="5">
        <v>21977.352837011058</v>
      </c>
      <c r="V50" s="5">
        <v>21761.737500738927</v>
      </c>
      <c r="W50" s="5">
        <v>21427.127733113659</v>
      </c>
    </row>
    <row r="51" spans="1:23">
      <c r="A51" s="6" t="s">
        <v>146</v>
      </c>
      <c r="B51" s="6" t="s">
        <v>115</v>
      </c>
      <c r="C51" s="5">
        <v>23.079918895294945</v>
      </c>
      <c r="D51" s="5">
        <v>10.177930925582654</v>
      </c>
      <c r="E51" s="5">
        <v>6.7311143973813445</v>
      </c>
      <c r="F51" s="5">
        <v>2.1069956097644109</v>
      </c>
      <c r="G51" s="5">
        <v>5.2080409620405419</v>
      </c>
      <c r="H51" s="5">
        <v>0.46610189926663792</v>
      </c>
      <c r="I51" s="5">
        <v>1.771370863011404</v>
      </c>
      <c r="J51" s="5">
        <v>2.4436765772360478</v>
      </c>
      <c r="K51" s="5">
        <v>2.3631273831490733</v>
      </c>
      <c r="L51" s="5">
        <v>2.568014769234308</v>
      </c>
      <c r="M51" s="5">
        <v>9.3617595186717537</v>
      </c>
      <c r="N51" s="5">
        <v>10.450636156667413</v>
      </c>
      <c r="O51" s="5">
        <v>0</v>
      </c>
      <c r="P51" s="5">
        <v>0.74699363560635601</v>
      </c>
      <c r="Q51" s="5">
        <v>85.138371189296322</v>
      </c>
      <c r="R51" s="5">
        <v>44.486607278705989</v>
      </c>
      <c r="S51" s="5">
        <v>749.55113578401597</v>
      </c>
      <c r="T51" s="5">
        <v>186.89990672956657</v>
      </c>
      <c r="U51" s="5">
        <v>0</v>
      </c>
      <c r="V51" s="5">
        <v>65.939666026609984</v>
      </c>
      <c r="W51" s="5">
        <v>51.539178212363588</v>
      </c>
    </row>
    <row r="52" spans="1:23">
      <c r="A52" s="6" t="s">
        <v>146</v>
      </c>
      <c r="B52" s="6" t="s">
        <v>116</v>
      </c>
      <c r="C52" s="5">
        <v>23.417483973845865</v>
      </c>
      <c r="D52" s="5">
        <v>10.29904944325185</v>
      </c>
      <c r="E52" s="5">
        <v>3.3634246534126566</v>
      </c>
      <c r="F52" s="5">
        <v>0</v>
      </c>
      <c r="G52" s="5">
        <v>5.9383911450260811</v>
      </c>
      <c r="H52" s="5">
        <v>0</v>
      </c>
      <c r="I52" s="5">
        <v>0</v>
      </c>
      <c r="J52" s="5">
        <v>1.2540926660220482</v>
      </c>
      <c r="K52" s="5">
        <v>2.3069201611718055</v>
      </c>
      <c r="L52" s="5">
        <v>0</v>
      </c>
      <c r="M52" s="5">
        <v>8.7544182563195427</v>
      </c>
      <c r="N52" s="5">
        <v>2.1820679284688986</v>
      </c>
      <c r="O52" s="5">
        <v>0</v>
      </c>
      <c r="P52" s="5">
        <v>0</v>
      </c>
      <c r="Q52" s="5">
        <v>74.581497719117564</v>
      </c>
      <c r="R52" s="5">
        <v>19.288333983854574</v>
      </c>
      <c r="S52" s="5">
        <v>803.2943495500042</v>
      </c>
      <c r="T52" s="5">
        <v>123.93533739535215</v>
      </c>
      <c r="U52" s="5">
        <v>62.679385040244789</v>
      </c>
      <c r="V52" s="5">
        <v>344.05235950273743</v>
      </c>
      <c r="W52" s="5">
        <v>147.62345058027088</v>
      </c>
    </row>
    <row r="53" spans="1:23">
      <c r="A53" s="6" t="s">
        <v>146</v>
      </c>
      <c r="B53" s="6" t="s">
        <v>117</v>
      </c>
      <c r="C53" s="5">
        <v>3111.8146060508261</v>
      </c>
      <c r="D53" s="5">
        <v>2879.0047128600154</v>
      </c>
      <c r="E53" s="5">
        <v>2723.5062865060863</v>
      </c>
      <c r="F53" s="5">
        <v>3424.4431134744977</v>
      </c>
      <c r="G53" s="5">
        <v>2649.1550803241935</v>
      </c>
      <c r="H53" s="5">
        <v>3048.9299021678748</v>
      </c>
      <c r="I53" s="5">
        <v>1843.0324315249056</v>
      </c>
      <c r="J53" s="5">
        <v>3714.7813863294682</v>
      </c>
      <c r="K53" s="5">
        <v>3486.7660648784586</v>
      </c>
      <c r="L53" s="5">
        <v>2741.590633581694</v>
      </c>
      <c r="M53" s="5">
        <v>2986.7883336722971</v>
      </c>
      <c r="N53" s="5">
        <v>2762.1725248408256</v>
      </c>
      <c r="O53" s="5">
        <v>2611.144556191337</v>
      </c>
      <c r="P53" s="5">
        <v>3284.3395208053439</v>
      </c>
      <c r="Q53" s="5">
        <v>2541.1845240909684</v>
      </c>
      <c r="R53" s="5">
        <v>2923.1604944234036</v>
      </c>
      <c r="S53" s="5">
        <v>1765.8119841145567</v>
      </c>
      <c r="T53" s="5">
        <v>3560.2706515169275</v>
      </c>
      <c r="U53" s="5">
        <v>3344.0723940663811</v>
      </c>
      <c r="V53" s="5">
        <v>2626.6017439077359</v>
      </c>
      <c r="W53" s="5">
        <v>2860.2757905419057</v>
      </c>
    </row>
    <row r="54" spans="1:23">
      <c r="A54" s="6" t="s">
        <v>146</v>
      </c>
      <c r="B54" s="6" t="s">
        <v>118</v>
      </c>
      <c r="C54" s="5">
        <v>126.92424869108422</v>
      </c>
      <c r="D54" s="5">
        <v>135.04002566748585</v>
      </c>
      <c r="E54" s="5">
        <v>148.93310077973248</v>
      </c>
      <c r="F54" s="5">
        <v>247.63741798049594</v>
      </c>
      <c r="G54" s="5">
        <v>344.00883788331566</v>
      </c>
      <c r="H54" s="5">
        <v>384.36504532093136</v>
      </c>
      <c r="I54" s="5">
        <v>432.22830613072688</v>
      </c>
      <c r="J54" s="5">
        <v>483.46735196765371</v>
      </c>
      <c r="K54" s="5">
        <v>591.70929564707967</v>
      </c>
      <c r="L54" s="5">
        <v>710.03969489651263</v>
      </c>
      <c r="M54" s="5">
        <v>734.97838598010412</v>
      </c>
      <c r="N54" s="5">
        <v>952.40331623717543</v>
      </c>
      <c r="O54" s="5">
        <v>930.70660660635212</v>
      </c>
      <c r="P54" s="5">
        <v>1029.9039905739605</v>
      </c>
      <c r="Q54" s="5">
        <v>1077.3434144578396</v>
      </c>
      <c r="R54" s="5">
        <v>1069.647502833026</v>
      </c>
      <c r="S54" s="5">
        <v>1154.7876002146043</v>
      </c>
      <c r="T54" s="5">
        <v>1092.1288354253022</v>
      </c>
      <c r="U54" s="5">
        <v>2060.2021110097739</v>
      </c>
      <c r="V54" s="5">
        <v>2065.7445657587014</v>
      </c>
      <c r="W54" s="5">
        <v>1960.7998501926495</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13103.177015046746</v>
      </c>
      <c r="D56" s="5">
        <v>12522.043036318437</v>
      </c>
      <c r="E56" s="5">
        <v>12595.905789396431</v>
      </c>
      <c r="F56" s="5">
        <v>13017.989116959496</v>
      </c>
      <c r="G56" s="5">
        <v>13766.592227247609</v>
      </c>
      <c r="H56" s="5">
        <v>14461.674688310828</v>
      </c>
      <c r="I56" s="5">
        <v>14620.77081833078</v>
      </c>
      <c r="J56" s="5">
        <v>15606.994349957771</v>
      </c>
      <c r="K56" s="5">
        <v>17286.625871296474</v>
      </c>
      <c r="L56" s="5">
        <v>16804.168688492944</v>
      </c>
      <c r="M56" s="5">
        <v>18776.996761862309</v>
      </c>
      <c r="N56" s="5">
        <v>15959.82096467122</v>
      </c>
      <c r="O56" s="5">
        <v>15931.653268242944</v>
      </c>
      <c r="P56" s="5">
        <v>16254.754943044582</v>
      </c>
      <c r="Q56" s="5">
        <v>17042.547224444894</v>
      </c>
      <c r="R56" s="5">
        <v>16721.393179090388</v>
      </c>
      <c r="S56" s="5">
        <v>15930.864973287253</v>
      </c>
      <c r="T56" s="5">
        <v>15648.657367168618</v>
      </c>
      <c r="U56" s="5">
        <v>15873.204281337137</v>
      </c>
      <c r="V56" s="5">
        <v>16111.541361595089</v>
      </c>
      <c r="W56" s="5">
        <v>18445.533172634194</v>
      </c>
    </row>
    <row r="57" spans="1:23">
      <c r="A57" s="6" t="s">
        <v>146</v>
      </c>
      <c r="B57" s="6" t="s">
        <v>121</v>
      </c>
      <c r="C57" s="5">
        <v>2277.0261118926474</v>
      </c>
      <c r="D57" s="5">
        <v>2452.2245530073083</v>
      </c>
      <c r="E57" s="5">
        <v>2345.6043845089216</v>
      </c>
      <c r="F57" s="5">
        <v>2320.1336113832199</v>
      </c>
      <c r="G57" s="5">
        <v>2670.6754783679053</v>
      </c>
      <c r="H57" s="5">
        <v>3065.3380975535365</v>
      </c>
      <c r="I57" s="5">
        <v>3433.9420097549437</v>
      </c>
      <c r="J57" s="5">
        <v>3354.0183419554573</v>
      </c>
      <c r="K57" s="5">
        <v>3717.0448412885598</v>
      </c>
      <c r="L57" s="5">
        <v>3711.3586521194929</v>
      </c>
      <c r="M57" s="5">
        <v>3691.5998420568008</v>
      </c>
      <c r="N57" s="5">
        <v>3957.2817580732626</v>
      </c>
      <c r="O57" s="5">
        <v>3773.2644021756569</v>
      </c>
      <c r="P57" s="5">
        <v>3682.2564050705791</v>
      </c>
      <c r="Q57" s="5">
        <v>3862.3115027401473</v>
      </c>
      <c r="R57" s="5">
        <v>3912.180879806237</v>
      </c>
      <c r="S57" s="5">
        <v>4192.6698243488991</v>
      </c>
      <c r="T57" s="5">
        <v>3867.6422921584904</v>
      </c>
      <c r="U57" s="5">
        <v>4078.0544097994962</v>
      </c>
      <c r="V57" s="5">
        <v>4074.7776072291831</v>
      </c>
      <c r="W57" s="5">
        <v>4037.2265232960826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53778.167837657187</v>
      </c>
      <c r="D59" s="17">
        <v>55302.415619125662</v>
      </c>
      <c r="E59" s="17">
        <v>55391.954301314821</v>
      </c>
      <c r="F59" s="17">
        <v>57467.620111495788</v>
      </c>
      <c r="G59" s="17">
        <v>58153.216818682289</v>
      </c>
      <c r="H59" s="17">
        <v>57927.230961529451</v>
      </c>
      <c r="I59" s="17">
        <v>59440.641090579236</v>
      </c>
      <c r="J59" s="17">
        <v>60220.193565183552</v>
      </c>
      <c r="K59" s="17">
        <v>59997.522304964652</v>
      </c>
      <c r="L59" s="17">
        <v>58508.123338446545</v>
      </c>
      <c r="M59" s="17">
        <v>57667.15608815632</v>
      </c>
      <c r="N59" s="17">
        <v>52872.621347130225</v>
      </c>
      <c r="O59" s="17">
        <v>53510.246853401884</v>
      </c>
      <c r="P59" s="17">
        <v>54679.744222530571</v>
      </c>
      <c r="Q59" s="17">
        <v>54758.675894248176</v>
      </c>
      <c r="R59" s="17">
        <v>55262.669631552162</v>
      </c>
      <c r="S59" s="17">
        <v>55079.468546012911</v>
      </c>
      <c r="T59" s="17">
        <v>55880.061235553017</v>
      </c>
      <c r="U59" s="17">
        <v>56366.477029205518</v>
      </c>
      <c r="V59" s="17">
        <v>56201.708156802881</v>
      </c>
      <c r="W59" s="17">
        <v>58447.430379142985</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53778.167837657187</v>
      </c>
      <c r="D61" s="17">
        <v>55302.415619125662</v>
      </c>
      <c r="E61" s="17">
        <v>55391.954301314821</v>
      </c>
      <c r="F61" s="17">
        <v>57467.620111495788</v>
      </c>
      <c r="G61" s="17">
        <v>58153.216818682289</v>
      </c>
      <c r="H61" s="17">
        <v>57927.230961529451</v>
      </c>
      <c r="I61" s="17">
        <v>59440.641090579236</v>
      </c>
      <c r="J61" s="17">
        <v>60220.193565183552</v>
      </c>
      <c r="K61" s="17">
        <v>59997.522304964652</v>
      </c>
      <c r="L61" s="17">
        <v>58508.123338446545</v>
      </c>
      <c r="M61" s="17">
        <v>57667.15608815632</v>
      </c>
      <c r="N61" s="17">
        <v>52872.621347130225</v>
      </c>
      <c r="O61" s="17">
        <v>53510.246853401884</v>
      </c>
      <c r="P61" s="17">
        <v>54679.744222530571</v>
      </c>
      <c r="Q61" s="17">
        <v>54759.516871982589</v>
      </c>
      <c r="R61" s="17">
        <v>55262.669631552162</v>
      </c>
      <c r="S61" s="17">
        <v>55079.468546012911</v>
      </c>
      <c r="T61" s="17">
        <v>55880.061235553017</v>
      </c>
      <c r="U61" s="17">
        <v>56366.477029205518</v>
      </c>
      <c r="V61" s="17">
        <v>56201.708156802881</v>
      </c>
      <c r="W61" s="17">
        <v>58447.430379142985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1859.9609127748388</v>
      </c>
      <c r="D66" s="5">
        <v>1839.3321172804954</v>
      </c>
      <c r="E66" s="5">
        <v>1236.3990752951304</v>
      </c>
      <c r="F66" s="5">
        <v>547.49999999123429</v>
      </c>
      <c r="G66" s="5">
        <v>547.49999999123702</v>
      </c>
      <c r="H66" s="5">
        <v>547.49999999123713</v>
      </c>
      <c r="I66" s="5">
        <v>548.99999999121133</v>
      </c>
      <c r="J66" s="5">
        <v>547.4999999912377</v>
      </c>
      <c r="K66" s="5">
        <v>547.49999999123872</v>
      </c>
      <c r="L66" s="5">
        <v>547.49999999124179</v>
      </c>
      <c r="M66" s="5">
        <v>548.99999999121314</v>
      </c>
      <c r="N66" s="5">
        <v>1058.8765164750823</v>
      </c>
      <c r="O66" s="5">
        <v>1000.784308102923</v>
      </c>
      <c r="P66" s="5">
        <v>661.18236571317345</v>
      </c>
      <c r="Q66" s="5">
        <v>1547.0847072973013</v>
      </c>
      <c r="R66" s="5">
        <v>1221.9549619550392</v>
      </c>
      <c r="S66" s="5">
        <v>0</v>
      </c>
      <c r="T66" s="5">
        <v>0</v>
      </c>
      <c r="U66" s="5">
        <v>20.846516021671675</v>
      </c>
      <c r="V66" s="5">
        <v>257.46942837593639</v>
      </c>
      <c r="W66" s="5">
        <v>200.69971887514518</v>
      </c>
    </row>
    <row r="67" spans="1:23">
      <c r="A67" s="6" t="s">
        <v>147</v>
      </c>
      <c r="B67" s="6" t="s">
        <v>116</v>
      </c>
      <c r="C67" s="5">
        <v>40.528581569845841</v>
      </c>
      <c r="D67" s="5">
        <v>41.629051999995028</v>
      </c>
      <c r="E67" s="5">
        <v>58.679837258018807</v>
      </c>
      <c r="F67" s="5">
        <v>3.8858437875428962</v>
      </c>
      <c r="G67" s="5">
        <v>4.1301289859789971</v>
      </c>
      <c r="H67" s="5">
        <v>1.0880682325450421</v>
      </c>
      <c r="I67" s="5">
        <v>1.3618244389679999</v>
      </c>
      <c r="J67" s="5">
        <v>1.1672780905439999</v>
      </c>
      <c r="K67" s="5">
        <v>1.9454634842399996</v>
      </c>
      <c r="L67" s="5">
        <v>1.3618244389679999</v>
      </c>
      <c r="M67" s="5">
        <v>6.1733963381808286</v>
      </c>
      <c r="N67" s="5">
        <v>69.415089655009837</v>
      </c>
      <c r="O67" s="5">
        <v>2.216429679303535</v>
      </c>
      <c r="P67" s="5">
        <v>45.98795975960423</v>
      </c>
      <c r="Q67" s="5">
        <v>319.89808850485383</v>
      </c>
      <c r="R67" s="5">
        <v>115.60570639248476</v>
      </c>
      <c r="S67" s="5">
        <v>830.15295913190664</v>
      </c>
      <c r="T67" s="5">
        <v>484.16559678895925</v>
      </c>
      <c r="U67" s="5">
        <v>240.08038147409158</v>
      </c>
      <c r="V67" s="5">
        <v>672.447157347656</v>
      </c>
      <c r="W67" s="5">
        <v>426.16258601946322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247.97337255842976</v>
      </c>
      <c r="D69" s="5">
        <v>246.67350926369303</v>
      </c>
      <c r="E69" s="5">
        <v>300.53866847464144</v>
      </c>
      <c r="F69" s="5">
        <v>311.69330571454242</v>
      </c>
      <c r="G69" s="5">
        <v>370.14944479948053</v>
      </c>
      <c r="H69" s="5">
        <v>401.64222238275153</v>
      </c>
      <c r="I69" s="5">
        <v>433.41861220884766</v>
      </c>
      <c r="J69" s="5">
        <v>365.11851734178435</v>
      </c>
      <c r="K69" s="5">
        <v>366.2654544043026</v>
      </c>
      <c r="L69" s="5">
        <v>390.344555499205</v>
      </c>
      <c r="M69" s="5">
        <v>398.94443584038498</v>
      </c>
      <c r="N69" s="5">
        <v>485.92783138329747</v>
      </c>
      <c r="O69" s="5">
        <v>471.53959665496103</v>
      </c>
      <c r="P69" s="5">
        <v>494.75630713832544</v>
      </c>
      <c r="Q69" s="5">
        <v>506.63714359468054</v>
      </c>
      <c r="R69" s="5">
        <v>523.81902400087802</v>
      </c>
      <c r="S69" s="5">
        <v>534.4038662129891</v>
      </c>
      <c r="T69" s="5">
        <v>516.39716925821233</v>
      </c>
      <c r="U69" s="5">
        <v>518.84376721473507</v>
      </c>
      <c r="V69" s="5">
        <v>492.20044134199827</v>
      </c>
      <c r="W69" s="5">
        <v>471.90025932509286</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6841.1777453247823</v>
      </c>
      <c r="D71" s="5">
        <v>6087.899410922405</v>
      </c>
      <c r="E71" s="5">
        <v>6280.0217814276612</v>
      </c>
      <c r="F71" s="5">
        <v>6222.0740930613056</v>
      </c>
      <c r="G71" s="5">
        <v>6802.8381153488908</v>
      </c>
      <c r="H71" s="5">
        <v>6704.3729886302044</v>
      </c>
      <c r="I71" s="5">
        <v>6219.4412839764018</v>
      </c>
      <c r="J71" s="5">
        <v>6250.0823791080666</v>
      </c>
      <c r="K71" s="5">
        <v>6175.273700154673</v>
      </c>
      <c r="L71" s="5">
        <v>6110.7900724006595</v>
      </c>
      <c r="M71" s="5">
        <v>6616.1483862522055</v>
      </c>
      <c r="N71" s="5">
        <v>5627.5711293291779</v>
      </c>
      <c r="O71" s="5">
        <v>5144.3118138411255</v>
      </c>
      <c r="P71" s="5">
        <v>4922.166245628865</v>
      </c>
      <c r="Q71" s="5">
        <v>5348.2366465593741</v>
      </c>
      <c r="R71" s="5">
        <v>4477.3423832366134</v>
      </c>
      <c r="S71" s="5">
        <v>5623.6592899220122</v>
      </c>
      <c r="T71" s="5">
        <v>5622.5402275201359</v>
      </c>
      <c r="U71" s="5">
        <v>6299.3095259464853</v>
      </c>
      <c r="V71" s="5">
        <v>6787.7781165711012</v>
      </c>
      <c r="W71" s="5">
        <v>7311.1847367582013</v>
      </c>
    </row>
    <row r="72" spans="1:23">
      <c r="A72" s="6" t="s">
        <v>147</v>
      </c>
      <c r="B72" s="6" t="s">
        <v>121</v>
      </c>
      <c r="C72" s="5">
        <v>964.27016276400093</v>
      </c>
      <c r="D72" s="5">
        <v>1009.4151096269986</v>
      </c>
      <c r="E72" s="5">
        <v>972.54848291399639</v>
      </c>
      <c r="F72" s="5">
        <v>978.96544118099996</v>
      </c>
      <c r="G72" s="5">
        <v>965.1198667770002</v>
      </c>
      <c r="H72" s="5">
        <v>992.03250852000156</v>
      </c>
      <c r="I72" s="5">
        <v>1010.8961560170015</v>
      </c>
      <c r="J72" s="5">
        <v>939.59850754799709</v>
      </c>
      <c r="K72" s="5">
        <v>980.73756941400097</v>
      </c>
      <c r="L72" s="5">
        <v>956.06537438700252</v>
      </c>
      <c r="M72" s="5">
        <v>971.64429190200144</v>
      </c>
      <c r="N72" s="5">
        <v>3738.263377653805</v>
      </c>
      <c r="O72" s="5">
        <v>4046.9083322892116</v>
      </c>
      <c r="P72" s="5">
        <v>4237.925034162874</v>
      </c>
      <c r="Q72" s="5">
        <v>4463.237856729962</v>
      </c>
      <c r="R72" s="5">
        <v>5662.0305152177061</v>
      </c>
      <c r="S72" s="5">
        <v>6207.2023420503047</v>
      </c>
      <c r="T72" s="5">
        <v>5875.9530100097127</v>
      </c>
      <c r="U72" s="5">
        <v>5877.0163094664586</v>
      </c>
      <c r="V72" s="5">
        <v>5852.4698929274055</v>
      </c>
      <c r="W72" s="5">
        <v>5999.6975856999788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12504.941701429269</v>
      </c>
      <c r="D74" s="17">
        <v>11931.705332479694</v>
      </c>
      <c r="E74" s="17">
        <v>11663.728935969608</v>
      </c>
      <c r="F74" s="17">
        <v>11000.294770280583</v>
      </c>
      <c r="G74" s="17">
        <v>11625.216837624906</v>
      </c>
      <c r="H74" s="17">
        <v>11635.809805562089</v>
      </c>
      <c r="I74" s="17">
        <v>11311.222241923282</v>
      </c>
      <c r="J74" s="17">
        <v>11345.729290228144</v>
      </c>
      <c r="K74" s="17">
        <v>11368.309086266452</v>
      </c>
      <c r="L74" s="17">
        <v>11377.826532189472</v>
      </c>
      <c r="M74" s="17">
        <v>11996.9690277471</v>
      </c>
      <c r="N74" s="17">
        <v>14417.188270821074</v>
      </c>
      <c r="O74" s="17">
        <v>14325.791585811363</v>
      </c>
      <c r="P74" s="17">
        <v>14315.427297871516</v>
      </c>
      <c r="Q74" s="17">
        <v>16293.10128431739</v>
      </c>
      <c r="R74" s="17">
        <v>16154.391202076542</v>
      </c>
      <c r="S74" s="17">
        <v>17452.879990618225</v>
      </c>
      <c r="T74" s="17">
        <v>16949.672205349008</v>
      </c>
      <c r="U74" s="17">
        <v>17574.389861713607</v>
      </c>
      <c r="V74" s="17">
        <v>18789.461407655897</v>
      </c>
      <c r="W74" s="17">
        <v>19226.609715141389</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12504.941701429269</v>
      </c>
      <c r="D76" s="17">
        <v>11931.705332479694</v>
      </c>
      <c r="E76" s="17">
        <v>11663.728935969608</v>
      </c>
      <c r="F76" s="17">
        <v>11000.294770280583</v>
      </c>
      <c r="G76" s="17">
        <v>11625.216837624906</v>
      </c>
      <c r="H76" s="17">
        <v>11635.809805562089</v>
      </c>
      <c r="I76" s="17">
        <v>11311.222241923282</v>
      </c>
      <c r="J76" s="17">
        <v>11345.729290228144</v>
      </c>
      <c r="K76" s="17">
        <v>11368.309086266452</v>
      </c>
      <c r="L76" s="17">
        <v>11377.826532189472</v>
      </c>
      <c r="M76" s="17">
        <v>11996.9690277471</v>
      </c>
      <c r="N76" s="17">
        <v>14417.188270821074</v>
      </c>
      <c r="O76" s="17">
        <v>14325.791585811363</v>
      </c>
      <c r="P76" s="17">
        <v>14315.427297871516</v>
      </c>
      <c r="Q76" s="17">
        <v>16293.586844986568</v>
      </c>
      <c r="R76" s="17">
        <v>16154.851693927883</v>
      </c>
      <c r="S76" s="17">
        <v>17453.758064124278</v>
      </c>
      <c r="T76" s="17">
        <v>16949.696005001399</v>
      </c>
      <c r="U76" s="17">
        <v>17574.613587491123</v>
      </c>
      <c r="V76" s="17">
        <v>18789.491375417776</v>
      </c>
      <c r="W76" s="17">
        <v>19226.837988838968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10007.003556536352</v>
      </c>
      <c r="D83" s="5">
        <v>7725.9975418676222</v>
      </c>
      <c r="E83" s="5">
        <v>7776.144412393839</v>
      </c>
      <c r="F83" s="5">
        <v>9130.9360175059664</v>
      </c>
      <c r="G83" s="5">
        <v>8584.2525629272841</v>
      </c>
      <c r="H83" s="5">
        <v>9415.5323672139857</v>
      </c>
      <c r="I83" s="5">
        <v>5819.1124240678728</v>
      </c>
      <c r="J83" s="5">
        <v>8191.0736870252304</v>
      </c>
      <c r="K83" s="5">
        <v>7891.3860780066761</v>
      </c>
      <c r="L83" s="5">
        <v>6474.0926274353315</v>
      </c>
      <c r="M83" s="5">
        <v>6479.8129180926699</v>
      </c>
      <c r="N83" s="5">
        <v>6025.0362657171754</v>
      </c>
      <c r="O83" s="5">
        <v>5954.6194236153224</v>
      </c>
      <c r="P83" s="5">
        <v>5149.3873214010373</v>
      </c>
      <c r="Q83" s="5">
        <v>4339.750756824682</v>
      </c>
      <c r="R83" s="5">
        <v>3754.0055882682186</v>
      </c>
      <c r="S83" s="5">
        <v>3688.3643630467022</v>
      </c>
      <c r="T83" s="5">
        <v>3288.3740644604286</v>
      </c>
      <c r="U83" s="5">
        <v>3084.3146913869464</v>
      </c>
      <c r="V83" s="5">
        <v>3369.9039141673711</v>
      </c>
      <c r="W83" s="5">
        <v>2971.4525807566838</v>
      </c>
    </row>
    <row r="84" spans="1:23">
      <c r="A84" s="6" t="s">
        <v>148</v>
      </c>
      <c r="B84" s="6" t="s">
        <v>118</v>
      </c>
      <c r="C84" s="5">
        <v>7.1855437123527208</v>
      </c>
      <c r="D84" s="5">
        <v>0.91454747971302564</v>
      </c>
      <c r="E84" s="5">
        <v>6.748855044889293</v>
      </c>
      <c r="F84" s="5">
        <v>12.18946063114422</v>
      </c>
      <c r="G84" s="5">
        <v>13.781372724009424</v>
      </c>
      <c r="H84" s="5">
        <v>4.0987015530299935</v>
      </c>
      <c r="I84" s="5">
        <v>20.801312857380829</v>
      </c>
      <c r="J84" s="5">
        <v>6.6494834861458783</v>
      </c>
      <c r="K84" s="5">
        <v>9.7406459239868415</v>
      </c>
      <c r="L84" s="5">
        <v>27.595135326733189</v>
      </c>
      <c r="M84" s="5">
        <v>28.163825590433795</v>
      </c>
      <c r="N84" s="5">
        <v>84.624016081871062</v>
      </c>
      <c r="O84" s="5">
        <v>184.26194014015729</v>
      </c>
      <c r="P84" s="5">
        <v>328.54924374137454</v>
      </c>
      <c r="Q84" s="5">
        <v>634.38407782678303</v>
      </c>
      <c r="R84" s="5">
        <v>810.81343666465273</v>
      </c>
      <c r="S84" s="5">
        <v>1091.4104882853906</v>
      </c>
      <c r="T84" s="5">
        <v>1536.3794494476654</v>
      </c>
      <c r="U84" s="5">
        <v>1890.4010485659883</v>
      </c>
      <c r="V84" s="5">
        <v>882.74833095910412</v>
      </c>
      <c r="W84" s="5">
        <v>899.20656278663228</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2124.9864889917471</v>
      </c>
      <c r="D86" s="5">
        <v>2049.3446551971188</v>
      </c>
      <c r="E86" s="5">
        <v>2390.1200976029868</v>
      </c>
      <c r="F86" s="5">
        <v>3151.0367638319658</v>
      </c>
      <c r="G86" s="5">
        <v>3838.8062801133819</v>
      </c>
      <c r="H86" s="5">
        <v>4503.9930574586288</v>
      </c>
      <c r="I86" s="5">
        <v>4634.1416370450233</v>
      </c>
      <c r="J86" s="5">
        <v>5302.9489922983212</v>
      </c>
      <c r="K86" s="5">
        <v>5712.2187803546749</v>
      </c>
      <c r="L86" s="5">
        <v>6122.5847533694205</v>
      </c>
      <c r="M86" s="5">
        <v>7310.2945953639519</v>
      </c>
      <c r="N86" s="5">
        <v>7515.8493649742231</v>
      </c>
      <c r="O86" s="5">
        <v>7771.6622220660292</v>
      </c>
      <c r="P86" s="5">
        <v>8759.0936081733198</v>
      </c>
      <c r="Q86" s="5">
        <v>9434.7487622026001</v>
      </c>
      <c r="R86" s="5">
        <v>10064.056520125912</v>
      </c>
      <c r="S86" s="5">
        <v>10174.034576272486</v>
      </c>
      <c r="T86" s="5">
        <v>10810.362999182931</v>
      </c>
      <c r="U86" s="5">
        <v>11265.777453451392</v>
      </c>
      <c r="V86" s="5">
        <v>10232.755027851354</v>
      </c>
      <c r="W86" s="5">
        <v>10573.677995555732</v>
      </c>
    </row>
    <row r="87" spans="1:23">
      <c r="A87" s="6" t="s">
        <v>148</v>
      </c>
      <c r="B87" s="6" t="s">
        <v>121</v>
      </c>
      <c r="C87" s="5">
        <v>0</v>
      </c>
      <c r="D87" s="5">
        <v>0</v>
      </c>
      <c r="E87" s="5">
        <v>0</v>
      </c>
      <c r="F87" s="5">
        <v>0</v>
      </c>
      <c r="G87" s="5">
        <v>0</v>
      </c>
      <c r="H87" s="5">
        <v>0</v>
      </c>
      <c r="I87" s="5">
        <v>304.79452770000012</v>
      </c>
      <c r="J87" s="5">
        <v>289.67010284999981</v>
      </c>
      <c r="K87" s="5">
        <v>299.07209264999932</v>
      </c>
      <c r="L87" s="5">
        <v>295.3830382499994</v>
      </c>
      <c r="M87" s="5">
        <v>293.4725035499996</v>
      </c>
      <c r="N87" s="5">
        <v>304.35127889999887</v>
      </c>
      <c r="O87" s="5">
        <v>315.56269274999903</v>
      </c>
      <c r="P87" s="5">
        <v>288.32339580000041</v>
      </c>
      <c r="Q87" s="5">
        <v>298.19626634999992</v>
      </c>
      <c r="R87" s="5">
        <v>287.00702790000031</v>
      </c>
      <c r="S87" s="5">
        <v>304.77683970000032</v>
      </c>
      <c r="T87" s="5">
        <v>291.80203635000072</v>
      </c>
      <c r="U87" s="5">
        <v>299.86147469999844</v>
      </c>
      <c r="V87" s="5">
        <v>294.94377959999969</v>
      </c>
      <c r="W87" s="5">
        <v>292.70548620000108</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12395.013153076699</v>
      </c>
      <c r="D89" s="17">
        <v>10063.993087191042</v>
      </c>
      <c r="E89" s="17">
        <v>10477.861253955725</v>
      </c>
      <c r="F89" s="17">
        <v>12604.762056111933</v>
      </c>
      <c r="G89" s="17">
        <v>12749.207445941865</v>
      </c>
      <c r="H89" s="17">
        <v>14246.905327591014</v>
      </c>
      <c r="I89" s="17">
        <v>11091.459872373996</v>
      </c>
      <c r="J89" s="17">
        <v>14132.277114226152</v>
      </c>
      <c r="K89" s="17">
        <v>14290.340134017752</v>
      </c>
      <c r="L89" s="17">
        <v>13340.198234090751</v>
      </c>
      <c r="M89" s="17">
        <v>14570.684978932321</v>
      </c>
      <c r="N89" s="17">
        <v>14350.776121971898</v>
      </c>
      <c r="O89" s="17">
        <v>14564.128950174252</v>
      </c>
      <c r="P89" s="17">
        <v>14739.428529933359</v>
      </c>
      <c r="Q89" s="17">
        <v>14637.970856925682</v>
      </c>
      <c r="R89" s="17">
        <v>14692.712957876432</v>
      </c>
      <c r="S89" s="17">
        <v>14774.938944506288</v>
      </c>
      <c r="T89" s="17">
        <v>15007.921850333059</v>
      </c>
      <c r="U89" s="17">
        <v>15286.152726128637</v>
      </c>
      <c r="V89" s="17">
        <v>14603.120346266125</v>
      </c>
      <c r="W89" s="17">
        <v>14638.850247664417</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12395.013153076699</v>
      </c>
      <c r="D91" s="17">
        <v>10063.993087191042</v>
      </c>
      <c r="E91" s="17">
        <v>10477.861253955725</v>
      </c>
      <c r="F91" s="17">
        <v>12604.762056111933</v>
      </c>
      <c r="G91" s="17">
        <v>12749.207445941865</v>
      </c>
      <c r="H91" s="17">
        <v>14246.905327591014</v>
      </c>
      <c r="I91" s="17">
        <v>11091.459872373996</v>
      </c>
      <c r="J91" s="17">
        <v>14132.277114226152</v>
      </c>
      <c r="K91" s="17">
        <v>14290.340134017752</v>
      </c>
      <c r="L91" s="17">
        <v>13340.198234090751</v>
      </c>
      <c r="M91" s="17">
        <v>14570.684978932321</v>
      </c>
      <c r="N91" s="17">
        <v>14350.776121971898</v>
      </c>
      <c r="O91" s="17">
        <v>14564.128950174252</v>
      </c>
      <c r="P91" s="17">
        <v>14739.428529933359</v>
      </c>
      <c r="Q91" s="17">
        <v>14637.970856925682</v>
      </c>
      <c r="R91" s="17">
        <v>14692.712957876432</v>
      </c>
      <c r="S91" s="17">
        <v>14774.938944506288</v>
      </c>
      <c r="T91" s="17">
        <v>15007.921850333059</v>
      </c>
      <c r="U91" s="17">
        <v>15286.152726128637</v>
      </c>
      <c r="V91" s="17">
        <v>14603.120346266125</v>
      </c>
      <c r="W91" s="17">
        <v>14638.850247664417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-881.81487253542775</v>
      </c>
      <c r="D96" s="5">
        <v>-1191.8517849552579</v>
      </c>
      <c r="E96" s="5">
        <v>-1089.007098666398</v>
      </c>
      <c r="F96" s="5">
        <v>-1966.2147433670077</v>
      </c>
      <c r="G96" s="5">
        <v>-3586.4655439259291</v>
      </c>
      <c r="H96" s="5">
        <v>-3563.7554655324921</v>
      </c>
      <c r="I96" s="5">
        <v>-5136.2741755708812</v>
      </c>
      <c r="J96" s="5">
        <v>-3950.3434313094581</v>
      </c>
      <c r="K96" s="5">
        <v>-5328.4280987889888</v>
      </c>
      <c r="L96" s="5">
        <v>-4714.7863426318927</v>
      </c>
      <c r="M96" s="5">
        <v>-5194.5074824036046</v>
      </c>
      <c r="N96" s="5">
        <v>-11200.447331402556</v>
      </c>
      <c r="O96" s="5">
        <v>-10639.082862192134</v>
      </c>
      <c r="P96" s="5">
        <v>-10893.476064264592</v>
      </c>
      <c r="Q96" s="5">
        <v>-13034.84129208551</v>
      </c>
      <c r="R96" s="5">
        <v>-14876.183972066545</v>
      </c>
      <c r="S96" s="5">
        <v>-19483.098258324448</v>
      </c>
      <c r="T96" s="5">
        <v>-18093.709489733599</v>
      </c>
      <c r="U96" s="5">
        <v>-20867.185760789711</v>
      </c>
      <c r="V96" s="5">
        <v>-20379.184102097766</v>
      </c>
      <c r="W96" s="5">
        <v>-19999.210239882537</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-2618.8697282444714</v>
      </c>
      <c r="D98" s="17">
        <v>-3231.780125491181</v>
      </c>
      <c r="E98" s="17">
        <v>-3306.7374106540319</v>
      </c>
      <c r="F98" s="17">
        <v>-4470.9715136807336</v>
      </c>
      <c r="G98" s="17">
        <v>-6454.4960098454376</v>
      </c>
      <c r="H98" s="17">
        <v>-6995.9625758753537</v>
      </c>
      <c r="I98" s="17">
        <v>-9125.5218428273729</v>
      </c>
      <c r="J98" s="17">
        <v>-8639.9689381548233</v>
      </c>
      <c r="K98" s="17">
        <v>-11061.251772624815</v>
      </c>
      <c r="L98" s="17">
        <v>-11533.616823936147</v>
      </c>
      <c r="M98" s="17">
        <v>-13102.226612377399</v>
      </c>
      <c r="N98" s="17">
        <v>-20016.607017033912</v>
      </c>
      <c r="O98" s="17">
        <v>-20263.488845111489</v>
      </c>
      <c r="P98" s="17">
        <v>-21416.395938375546</v>
      </c>
      <c r="Q98" s="17">
        <v>-24399.857102192123</v>
      </c>
      <c r="R98" s="17">
        <v>-27221.806454650556</v>
      </c>
      <c r="S98" s="17">
        <v>-32858.960666856023</v>
      </c>
      <c r="T98" s="17">
        <v>-32444.878083204487</v>
      </c>
      <c r="U98" s="17">
        <v>-36038.330208564563</v>
      </c>
      <c r="V98" s="17">
        <v>-36580.900377899059</v>
      </c>
      <c r="W98" s="17">
        <v>-37361.602678890238</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-222.82936429398868</v>
      </c>
      <c r="D101" s="5">
        <v>-443.18847117144583</v>
      </c>
      <c r="E101" s="5">
        <v>-250.57676889787331</v>
      </c>
      <c r="F101" s="5">
        <v>-792.05564934061408</v>
      </c>
      <c r="G101" s="5">
        <v>-2155.6645172833519</v>
      </c>
      <c r="H101" s="5">
        <v>-2021.4068378554357</v>
      </c>
      <c r="I101" s="5">
        <v>-2840.2396539525416</v>
      </c>
      <c r="J101" s="5">
        <v>-1742.2453616382122</v>
      </c>
      <c r="K101" s="5">
        <v>-1963.231643389327</v>
      </c>
      <c r="L101" s="5">
        <v>-2090.6461765179665</v>
      </c>
      <c r="M101" s="5">
        <v>-2341.3081706883413</v>
      </c>
      <c r="N101" s="5">
        <v>-7594.3278578139052</v>
      </c>
      <c r="O101" s="5">
        <v>-7012.5102463629601</v>
      </c>
      <c r="P101" s="5">
        <v>-6961.0741593071043</v>
      </c>
      <c r="Q101" s="5">
        <v>-8339.9489904178245</v>
      </c>
      <c r="R101" s="5">
        <v>-9870.0402910293269</v>
      </c>
      <c r="S101" s="5">
        <v>-10419.882921060727</v>
      </c>
      <c r="T101" s="5">
        <v>-9537.3874055498709</v>
      </c>
      <c r="U101" s="5">
        <v>-9900.0099825694979</v>
      </c>
      <c r="V101" s="5">
        <v>-10467.524696547653</v>
      </c>
      <c r="W101" s="5">
        <v>-10251.597111315157</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-620.3724289382817</v>
      </c>
      <c r="D103" s="17">
        <v>-904.31942997855981</v>
      </c>
      <c r="E103" s="17">
        <v>-738.66787969249526</v>
      </c>
      <c r="F103" s="17">
        <v>-1315.3687737487312</v>
      </c>
      <c r="G103" s="17">
        <v>-2743.0430832250199</v>
      </c>
      <c r="H103" s="17">
        <v>-2749.4273650064506</v>
      </c>
      <c r="I103" s="17">
        <v>-3742.8410471097977</v>
      </c>
      <c r="J103" s="17">
        <v>-2936.5716082045324</v>
      </c>
      <c r="K103" s="17">
        <v>-3637.660781848137</v>
      </c>
      <c r="L103" s="17">
        <v>-4246.2245791627165</v>
      </c>
      <c r="M103" s="17">
        <v>-4929.640849648662</v>
      </c>
      <c r="N103" s="17">
        <v>-10509.574743796966</v>
      </c>
      <c r="O103" s="17">
        <v>-10216.83880873503</v>
      </c>
      <c r="P103" s="17">
        <v>-10506.648546793915</v>
      </c>
      <c r="Q103" s="17">
        <v>-12255.231731462223</v>
      </c>
      <c r="R103" s="17">
        <v>-14140.288938105037</v>
      </c>
      <c r="S103" s="17">
        <v>-14987.369643031576</v>
      </c>
      <c r="T103" s="17">
        <v>-14393.984436958301</v>
      </c>
      <c r="U103" s="17">
        <v>-15063.092321730259</v>
      </c>
      <c r="V103" s="17">
        <v>-16066.563791039822</v>
      </c>
      <c r="W103" s="17">
        <v>-16318.743934868868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-205.6666709705168</v>
      </c>
      <c r="D106" s="5">
        <v>-294.91332845753828</v>
      </c>
      <c r="E106" s="5">
        <v>-298.28518990503892</v>
      </c>
      <c r="F106" s="5">
        <v>-498.70486184576407</v>
      </c>
      <c r="G106" s="5">
        <v>-570.81021138580877</v>
      </c>
      <c r="H106" s="5">
        <v>-609.24974275582667</v>
      </c>
      <c r="I106" s="5">
        <v>-1249.5945736493318</v>
      </c>
      <c r="J106" s="5">
        <v>-1198.9791477318054</v>
      </c>
      <c r="K106" s="5">
        <v>-2219.7058303846115</v>
      </c>
      <c r="L106" s="5">
        <v>-1298.1290454179602</v>
      </c>
      <c r="M106" s="5">
        <v>-1478.7665992426184</v>
      </c>
      <c r="N106" s="5">
        <v>-1811.1371607140782</v>
      </c>
      <c r="O106" s="5">
        <v>-1761.2783839469039</v>
      </c>
      <c r="P106" s="5">
        <v>-1749.4212692097944</v>
      </c>
      <c r="Q106" s="5">
        <v>-2064.1317367257525</v>
      </c>
      <c r="R106" s="5">
        <v>-2140.6563772050599</v>
      </c>
      <c r="S106" s="5">
        <v>-5725.6980386460718</v>
      </c>
      <c r="T106" s="5">
        <v>-4791.6179657880439</v>
      </c>
      <c r="U106" s="5">
        <v>-5515.5293691902398</v>
      </c>
      <c r="V106" s="5">
        <v>-5731.4639287419741</v>
      </c>
      <c r="W106" s="5">
        <v>-5685.9597965635639</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-721.95939545702572</v>
      </c>
      <c r="D108" s="17">
        <v>-913.98624054508537</v>
      </c>
      <c r="E108" s="17">
        <v>-1007.6084362427409</v>
      </c>
      <c r="F108" s="17">
        <v>-1327.7431979547421</v>
      </c>
      <c r="G108" s="17">
        <v>-1530.5905018775527</v>
      </c>
      <c r="H108" s="17">
        <v>-1755.2520769616767</v>
      </c>
      <c r="I108" s="17">
        <v>-2548.8482822222018</v>
      </c>
      <c r="J108" s="17">
        <v>-2667.1315366174053</v>
      </c>
      <c r="K108" s="17">
        <v>-3880.5773974849517</v>
      </c>
      <c r="L108" s="17">
        <v>-3222.2659492228104</v>
      </c>
      <c r="M108" s="17">
        <v>-3786.3699024757188</v>
      </c>
      <c r="N108" s="17">
        <v>-4415.6274606732586</v>
      </c>
      <c r="O108" s="17">
        <v>-4560.5420429375336</v>
      </c>
      <c r="P108" s="17">
        <v>-4767.1226244031441</v>
      </c>
      <c r="Q108" s="17">
        <v>-5326.1220823720232</v>
      </c>
      <c r="R108" s="17">
        <v>-5746.1687674000204</v>
      </c>
      <c r="S108" s="17">
        <v>-9713.1512781129622</v>
      </c>
      <c r="T108" s="17">
        <v>-9137.4701167060339</v>
      </c>
      <c r="U108" s="17">
        <v>-10100.386753668259</v>
      </c>
      <c r="V108" s="17">
        <v>-10674.706221938603</v>
      </c>
      <c r="W108" s="17">
        <v>-11012.797896068474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-150.53030347031049</v>
      </c>
      <c r="D111" s="5">
        <v>-160.02908461305873</v>
      </c>
      <c r="E111" s="5">
        <v>-176.1430545327394</v>
      </c>
      <c r="F111" s="5">
        <v>-292.44798076891328</v>
      </c>
      <c r="G111" s="5">
        <v>-405.94739864766314</v>
      </c>
      <c r="H111" s="5">
        <v>-453.38368304061032</v>
      </c>
      <c r="I111" s="5">
        <v>-509.73090702951697</v>
      </c>
      <c r="J111" s="5">
        <v>-569.78545090815078</v>
      </c>
      <c r="K111" s="5">
        <v>-699.52694193309048</v>
      </c>
      <c r="L111" s="5">
        <v>-833.97453620609417</v>
      </c>
      <c r="M111" s="5">
        <v>-868.47500601392949</v>
      </c>
      <c r="N111" s="5">
        <v>-1121.0598860491129</v>
      </c>
      <c r="O111" s="5">
        <v>-1092.9325302901293</v>
      </c>
      <c r="P111" s="5">
        <v>-1211.5579497516635</v>
      </c>
      <c r="Q111" s="5">
        <v>-1267.3399811916292</v>
      </c>
      <c r="R111" s="5">
        <v>-1261.8848091987049</v>
      </c>
      <c r="S111" s="5">
        <v>-1363.2273143383254</v>
      </c>
      <c r="T111" s="5">
        <v>-1287.5201661895619</v>
      </c>
      <c r="U111" s="5">
        <v>-2511.888336883686</v>
      </c>
      <c r="V111" s="5">
        <v>-2502.2017541385248</v>
      </c>
      <c r="W111" s="5">
        <v>-2382.7507774692049</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-417.52214011684248</v>
      </c>
      <c r="D113" s="17">
        <v>-518.54090921969373</v>
      </c>
      <c r="E113" s="17">
        <v>-591.31839819093534</v>
      </c>
      <c r="F113" s="17">
        <v>-799.5299271026413</v>
      </c>
      <c r="G113" s="17">
        <v>-1033.3819330026413</v>
      </c>
      <c r="H113" s="17">
        <v>-1211.0290843537844</v>
      </c>
      <c r="I113" s="17">
        <v>-1380.97465697905</v>
      </c>
      <c r="J113" s="17">
        <v>-1604.7886302198408</v>
      </c>
      <c r="K113" s="17">
        <v>-2003.9574366440104</v>
      </c>
      <c r="L113" s="17">
        <v>-2388.1518722106939</v>
      </c>
      <c r="M113" s="17">
        <v>-2602.9320946151192</v>
      </c>
      <c r="N113" s="17">
        <v>-3064.5223911853027</v>
      </c>
      <c r="O113" s="17">
        <v>-3266.5283816319893</v>
      </c>
      <c r="P113" s="17">
        <v>-3594.5414638238935</v>
      </c>
      <c r="Q113" s="17">
        <v>-3800.7697917086894</v>
      </c>
      <c r="R113" s="17">
        <v>-3976.1211911405053</v>
      </c>
      <c r="S113" s="17">
        <v>-4290.7226007752952</v>
      </c>
      <c r="T113" s="17">
        <v>-4440.491920040472</v>
      </c>
      <c r="U113" s="17">
        <v>-5834.9940162602652</v>
      </c>
      <c r="V113" s="17">
        <v>-5983.1457994098055</v>
      </c>
      <c r="W113" s="17">
        <v>-6081.353638040785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-294.25111590187424</v>
      </c>
      <c r="D116" s="5">
        <v>-292.65471341645883</v>
      </c>
      <c r="E116" s="5">
        <v>-356.1380149412301</v>
      </c>
      <c r="F116" s="5">
        <v>-368.66464284349644</v>
      </c>
      <c r="G116" s="5">
        <v>-437.8301134156514</v>
      </c>
      <c r="H116" s="5">
        <v>-474.7730456451913</v>
      </c>
      <c r="I116" s="5">
        <v>-512.35943456523535</v>
      </c>
      <c r="J116" s="5">
        <v>-431.50770354802791</v>
      </c>
      <c r="K116" s="5">
        <v>-434.35441047130001</v>
      </c>
      <c r="L116" s="5">
        <v>-459.71966151892804</v>
      </c>
      <c r="M116" s="5">
        <v>-472.81795103422979</v>
      </c>
      <c r="N116" s="5">
        <v>-574.37383046158902</v>
      </c>
      <c r="O116" s="5">
        <v>-555.60434342896747</v>
      </c>
      <c r="P116" s="5">
        <v>-584.65397230158135</v>
      </c>
      <c r="Q116" s="5">
        <v>-598.69427060990404</v>
      </c>
      <c r="R116" s="5">
        <v>-620.74316106299636</v>
      </c>
      <c r="S116" s="5">
        <v>-630.0230250219704</v>
      </c>
      <c r="T116" s="5">
        <v>-609.81606887493115</v>
      </c>
      <c r="U116" s="5">
        <v>-613.03321260971018</v>
      </c>
      <c r="V116" s="5">
        <v>-581.6845456441871</v>
      </c>
      <c r="W116" s="5">
        <v>-557.69540140224035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-801.16492785050423</v>
      </c>
      <c r="D118" s="17">
        <v>-843.11442982214589</v>
      </c>
      <c r="E118" s="17">
        <v>-915.61170478662598</v>
      </c>
      <c r="F118" s="17">
        <v>-967.11845486599645</v>
      </c>
      <c r="G118" s="17">
        <v>-1081.8095229417224</v>
      </c>
      <c r="H118" s="17">
        <v>-1220.6501721552393</v>
      </c>
      <c r="I118" s="17">
        <v>-1367.7549071418443</v>
      </c>
      <c r="J118" s="17">
        <v>-1356.0640602703791</v>
      </c>
      <c r="K118" s="17">
        <v>-1441.6621820964299</v>
      </c>
      <c r="L118" s="17">
        <v>-1527.5462587291281</v>
      </c>
      <c r="M118" s="17">
        <v>-1599.5353774843097</v>
      </c>
      <c r="N118" s="17">
        <v>-1747.0950278210289</v>
      </c>
      <c r="O118" s="17">
        <v>-1802.3682407011474</v>
      </c>
      <c r="P118" s="17">
        <v>-1946.1219474051413</v>
      </c>
      <c r="Q118" s="17">
        <v>-2028.3997938799439</v>
      </c>
      <c r="R118" s="17">
        <v>-2131.2175799440065</v>
      </c>
      <c r="S118" s="17">
        <v>-2253.5543130584806</v>
      </c>
      <c r="T118" s="17">
        <v>-2320.1672240974112</v>
      </c>
      <c r="U118" s="17">
        <v>-2407.9416348160603</v>
      </c>
      <c r="V118" s="17">
        <v>-2424.0773128957271</v>
      </c>
      <c r="W118" s="17">
        <v>-2454.8918453983506</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-8.5374178987375569</v>
      </c>
      <c r="D121" s="5">
        <v>-1.0661872967562902</v>
      </c>
      <c r="E121" s="5">
        <v>-7.8640703895161588</v>
      </c>
      <c r="F121" s="5">
        <v>-14.341608568219792</v>
      </c>
      <c r="G121" s="5">
        <v>-16.213303193453672</v>
      </c>
      <c r="H121" s="5">
        <v>-4.9421562354281896</v>
      </c>
      <c r="I121" s="5">
        <v>-24.349606374255089</v>
      </c>
      <c r="J121" s="5">
        <v>-7.8257674832618092</v>
      </c>
      <c r="K121" s="5">
        <v>-11.609272610660275</v>
      </c>
      <c r="L121" s="5">
        <v>-32.316922970943828</v>
      </c>
      <c r="M121" s="5">
        <v>-33.139755424485855</v>
      </c>
      <c r="N121" s="5">
        <v>-99.548596363871269</v>
      </c>
      <c r="O121" s="5">
        <v>-216.75735816317294</v>
      </c>
      <c r="P121" s="5">
        <v>-386.7687136944495</v>
      </c>
      <c r="Q121" s="5">
        <v>-764.72631314040041</v>
      </c>
      <c r="R121" s="5">
        <v>-982.85933357045769</v>
      </c>
      <c r="S121" s="5">
        <v>-1344.266959257352</v>
      </c>
      <c r="T121" s="5">
        <v>-1867.3678833311906</v>
      </c>
      <c r="U121" s="5">
        <v>-2326.7248595365791</v>
      </c>
      <c r="V121" s="5">
        <v>-1096.3091770254234</v>
      </c>
      <c r="W121" s="5">
        <v>-1121.2071531323716</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-57.85083588181736</v>
      </c>
      <c r="D123" s="17">
        <v>-51.819115925696288</v>
      </c>
      <c r="E123" s="17">
        <v>-53.530991741234061</v>
      </c>
      <c r="F123" s="17">
        <v>-61.211160008622784</v>
      </c>
      <c r="G123" s="17">
        <v>-65.670968798501477</v>
      </c>
      <c r="H123" s="17">
        <v>-59.603877398201689</v>
      </c>
      <c r="I123" s="17">
        <v>-85.102949374477788</v>
      </c>
      <c r="J123" s="17">
        <v>-75.41310284266541</v>
      </c>
      <c r="K123" s="17">
        <v>-97.393974551287783</v>
      </c>
      <c r="L123" s="17">
        <v>-149.42816461079883</v>
      </c>
      <c r="M123" s="17">
        <v>-183.74838815359087</v>
      </c>
      <c r="N123" s="17">
        <v>-279.78739355735729</v>
      </c>
      <c r="O123" s="17">
        <v>-417.21137110578991</v>
      </c>
      <c r="P123" s="17">
        <v>-601.96135594945451</v>
      </c>
      <c r="Q123" s="17">
        <v>-989.33370276924143</v>
      </c>
      <c r="R123" s="17">
        <v>-1228.0099780609876</v>
      </c>
      <c r="S123" s="17">
        <v>-1614.1628318777061</v>
      </c>
      <c r="T123" s="17">
        <v>-2152.7643854022717</v>
      </c>
      <c r="U123" s="17">
        <v>-2631.9154820897229</v>
      </c>
      <c r="V123" s="17">
        <v>-1432.4072526150935</v>
      </c>
      <c r="W123" s="17">
        <v>-1493.8153645137575</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77</v>
      </c>
      <c r="B7" s="80"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146</v>
      </c>
      <c r="B31" s="80"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875.85650392000002</v>
      </c>
      <c r="R5" s="5">
        <v>1386.6563819399998</v>
      </c>
      <c r="S5" s="5">
        <v>2245.4446633699999</v>
      </c>
      <c r="T5" s="5">
        <v>2245.4446633699999</v>
      </c>
      <c r="U5" s="5">
        <v>2754.14110974</v>
      </c>
      <c r="V5" s="5">
        <v>2754.14110974</v>
      </c>
      <c r="W5" s="5">
        <v>2754.14110974</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2149.4103700400001</v>
      </c>
      <c r="R6" s="5">
        <v>2193.3101503799999</v>
      </c>
      <c r="S6" s="5">
        <v>2743.9406261300001</v>
      </c>
      <c r="T6" s="5">
        <v>2899.5868596999999</v>
      </c>
      <c r="U6" s="5">
        <v>3105.4827950200001</v>
      </c>
      <c r="V6" s="5">
        <v>3105.4827950200001</v>
      </c>
      <c r="W6" s="5">
        <v>3105.4827950200001</v>
      </c>
      <c r="AB6" s="3"/>
    </row>
    <row r="7" spans="1:28">
      <c r="A7" s="6" t="s">
        <v>77</v>
      </c>
      <c r="B7" s="6"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30356.801908139325</v>
      </c>
      <c r="R8" s="17">
        <v>32414.680399507277</v>
      </c>
      <c r="S8" s="17">
        <v>35692.381810495935</v>
      </c>
      <c r="T8" s="17">
        <v>37396.859220823651</v>
      </c>
      <c r="U8" s="17">
        <v>39494.6085239003</v>
      </c>
      <c r="V8" s="17">
        <v>41157.478213841881</v>
      </c>
      <c r="W8" s="17">
        <v>42851.514224583989</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285.85650392000002</v>
      </c>
      <c r="R13" s="5">
        <v>796.65638193999996</v>
      </c>
      <c r="S13" s="5">
        <v>922.14392944999997</v>
      </c>
      <c r="T13" s="5">
        <v>922.14392944999997</v>
      </c>
      <c r="U13" s="5">
        <v>922.14392944999997</v>
      </c>
      <c r="V13" s="5">
        <v>922.14392944999997</v>
      </c>
      <c r="W13" s="5">
        <v>922.14392944999997</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11769.543027357453</v>
      </c>
      <c r="R16" s="17">
        <v>12778.592905377496</v>
      </c>
      <c r="S16" s="17">
        <v>13457.148812262492</v>
      </c>
      <c r="T16" s="17">
        <v>13902.89197632494</v>
      </c>
      <c r="U16" s="17">
        <v>14526.338265387445</v>
      </c>
      <c r="V16" s="17">
        <v>15392.581429449987</v>
      </c>
      <c r="W16" s="17">
        <v>15989.825570074925</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1290.4640854500001</v>
      </c>
      <c r="T21" s="5">
        <v>1290.4640854500001</v>
      </c>
      <c r="U21" s="5">
        <v>1308.6169891</v>
      </c>
      <c r="V21" s="5">
        <v>1308.6169891</v>
      </c>
      <c r="W21" s="5">
        <v>1308.6169891</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449.34110098999997</v>
      </c>
      <c r="T22" s="5">
        <v>449.34110098999997</v>
      </c>
      <c r="U22" s="5">
        <v>532.75994441</v>
      </c>
      <c r="V22" s="5">
        <v>532.75994441</v>
      </c>
      <c r="W22" s="5">
        <v>532.75994441</v>
      </c>
    </row>
    <row r="23" spans="1:23" s="3" customFormat="1">
      <c r="A23" s="6" t="s">
        <v>145</v>
      </c>
      <c r="B23" s="6"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10426.697764564975</v>
      </c>
      <c r="T24" s="17">
        <v>10928.945811439946</v>
      </c>
      <c r="U24" s="17">
        <v>11486.943339759917</v>
      </c>
      <c r="V24" s="17">
        <v>11957.172831947493</v>
      </c>
      <c r="W24" s="17">
        <v>12504.607402259935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32.83664847</v>
      </c>
      <c r="T29" s="5">
        <v>32.83664847</v>
      </c>
      <c r="U29" s="5">
        <v>523.38019119000001</v>
      </c>
      <c r="V29" s="5">
        <v>523.38019119000001</v>
      </c>
      <c r="W29" s="5">
        <v>523.38019119000001</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7182.8928008136872</v>
      </c>
      <c r="T32" s="17">
        <v>7620.4587187824691</v>
      </c>
      <c r="U32" s="17">
        <v>8299.6560700961982</v>
      </c>
      <c r="V32" s="17">
        <v>8541.0071443149973</v>
      </c>
      <c r="W32" s="17">
        <v>8970.0618318149973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109.41037004</v>
      </c>
      <c r="R46" s="5">
        <v>153.31015038000001</v>
      </c>
      <c r="S46" s="5">
        <v>254.59952514</v>
      </c>
      <c r="T46" s="5">
        <v>410.24575871000002</v>
      </c>
      <c r="U46" s="5">
        <v>532.72285061000002</v>
      </c>
      <c r="V46" s="5">
        <v>532.72285061000002</v>
      </c>
      <c r="W46" s="5">
        <v>532.72285061000002</v>
      </c>
    </row>
    <row r="47" spans="1:23" s="3" customFormat="1">
      <c r="A47" s="6" t="s">
        <v>148</v>
      </c>
      <c r="B47" s="6"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633.09286515709982</v>
      </c>
      <c r="R48" s="17">
        <v>720.40316795804688</v>
      </c>
      <c r="S48" s="17">
        <v>854.11850707354847</v>
      </c>
      <c r="T48" s="17">
        <v>1029.2482611513249</v>
      </c>
      <c r="U48" s="17">
        <v>1187.5138662349138</v>
      </c>
      <c r="V48" s="17">
        <v>1254.8908803950646</v>
      </c>
      <c r="W48" s="17">
        <v>1317.5628774653715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128</v>
      </c>
      <c r="B13" s="80" t="s">
        <v>130</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128</v>
      </c>
      <c r="B14" s="80" t="s">
        <v>131</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97" t="s">
        <v>152</v>
      </c>
      <c r="B16" s="97"/>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145</v>
      </c>
      <c r="B21" s="80" t="s">
        <v>130</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713.2173664079512</v>
      </c>
      <c r="D4" s="5">
        <v>769.91793291287615</v>
      </c>
      <c r="E4" s="5">
        <v>780.02767857949993</v>
      </c>
      <c r="F4" s="5">
        <v>1170.4345300469813</v>
      </c>
      <c r="G4" s="5">
        <v>1503.2860631207409</v>
      </c>
      <c r="H4" s="5">
        <v>1649.8663364043491</v>
      </c>
      <c r="I4" s="5">
        <v>2221.3053200234403</v>
      </c>
      <c r="J4" s="5">
        <v>2182.6840656282816</v>
      </c>
      <c r="K4" s="5">
        <v>3184.3447907212762</v>
      </c>
      <c r="L4" s="5">
        <v>2818.7871797747234</v>
      </c>
      <c r="M4" s="5">
        <v>3138.2018171495565</v>
      </c>
      <c r="N4" s="5">
        <v>3968.4130886009534</v>
      </c>
      <c r="O4" s="5">
        <v>4082.1484037561186</v>
      </c>
      <c r="P4" s="5">
        <v>4514.5739973164527</v>
      </c>
      <c r="Q4" s="5">
        <v>4763.8367515410191</v>
      </c>
      <c r="R4" s="5">
        <v>5059.8946385800427</v>
      </c>
      <c r="S4" s="5">
        <v>5232.4957343876695</v>
      </c>
      <c r="T4" s="5">
        <v>4961.9972728961611</v>
      </c>
      <c r="U4" s="5">
        <v>5172.1623242399819</v>
      </c>
      <c r="V4" s="5">
        <v>4783.6947406017225</v>
      </c>
      <c r="W4" s="5">
        <v>4719.299316670812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6.8799969271571744</v>
      </c>
      <c r="D5" s="5">
        <v>55.013937515552243</v>
      </c>
      <c r="E5" s="5">
        <v>26.092264209454477</v>
      </c>
      <c r="F5" s="5">
        <v>93.405840016874222</v>
      </c>
      <c r="G5" s="5">
        <v>47.856420052846246</v>
      </c>
      <c r="H5" s="5">
        <v>79.966044014016916</v>
      </c>
      <c r="I5" s="5">
        <v>193.06297781569626</v>
      </c>
      <c r="J5" s="5">
        <v>150.96689637669186</v>
      </c>
      <c r="K5" s="5">
        <v>265.10522342134459</v>
      </c>
      <c r="L5" s="5">
        <v>258.58010321051609</v>
      </c>
      <c r="M5" s="5">
        <v>256.01406824780622</v>
      </c>
      <c r="N5" s="5">
        <v>661.79462701724879</v>
      </c>
      <c r="O5" s="5">
        <v>522.06950783475179</v>
      </c>
      <c r="P5" s="5">
        <v>459.46736073203965</v>
      </c>
      <c r="Q5" s="5">
        <v>862.84278537162936</v>
      </c>
      <c r="R5" s="5">
        <v>2107.802780829913</v>
      </c>
      <c r="S5" s="5">
        <v>4181.4433752768191</v>
      </c>
      <c r="T5" s="5">
        <v>3486.2955170974074</v>
      </c>
      <c r="U5" s="5">
        <v>4807.525017576223</v>
      </c>
      <c r="V5" s="5">
        <v>5024.6584069604432</v>
      </c>
      <c r="W5" s="5">
        <v>4894.1138113221787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137.91899652537194</v>
      </c>
      <c r="G6" s="5">
        <v>1187.9142813575918</v>
      </c>
      <c r="H6" s="5">
        <v>974.73105025118309</v>
      </c>
      <c r="I6" s="5">
        <v>1427.2529506436563</v>
      </c>
      <c r="J6" s="5">
        <v>723.46059274771983</v>
      </c>
      <c r="K6" s="5">
        <v>641.38007016016365</v>
      </c>
      <c r="L6" s="5">
        <v>627.37697892755307</v>
      </c>
      <c r="M6" s="5">
        <v>653.12761537350627</v>
      </c>
      <c r="N6" s="5">
        <v>3034.9835278919845</v>
      </c>
      <c r="O6" s="5">
        <v>2885.025728712289</v>
      </c>
      <c r="P6" s="5">
        <v>2831.4562744093878</v>
      </c>
      <c r="Q6" s="5">
        <v>3484.2512245822691</v>
      </c>
      <c r="R6" s="5">
        <v>3533.167022363556</v>
      </c>
      <c r="S6" s="5">
        <v>4957.7687873758969</v>
      </c>
      <c r="T6" s="5">
        <v>5099.5625151622717</v>
      </c>
      <c r="U6" s="5">
        <v>5708.7349528619243</v>
      </c>
      <c r="V6" s="5">
        <v>5421.9230405041062</v>
      </c>
      <c r="W6" s="5">
        <v>5316.4422219632888</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2197.0117448303886</v>
      </c>
      <c r="D8" s="17">
        <v>2559.3675299798369</v>
      </c>
      <c r="E8" s="17">
        <v>2692.1097271017625</v>
      </c>
      <c r="F8" s="17">
        <v>3531.2757978976133</v>
      </c>
      <c r="G8" s="17">
        <v>5177.7725265273712</v>
      </c>
      <c r="H8" s="17">
        <v>5623.1271876373476</v>
      </c>
      <c r="I8" s="17">
        <v>7233.4827747032832</v>
      </c>
      <c r="J8" s="17">
        <v>7044.8793191430659</v>
      </c>
      <c r="K8" s="17">
        <v>8964.9485881557648</v>
      </c>
      <c r="L8" s="17">
        <v>9503.1077728966557</v>
      </c>
      <c r="M8" s="17">
        <v>10770.910516319092</v>
      </c>
      <c r="N8" s="17">
        <v>15161.591535711726</v>
      </c>
      <c r="O8" s="17">
        <v>15674.73295934692</v>
      </c>
      <c r="P8" s="17">
        <v>16752.192440613857</v>
      </c>
      <c r="Q8" s="17">
        <v>18775.267564459016</v>
      </c>
      <c r="R8" s="17">
        <v>21199.83943390788</v>
      </c>
      <c r="S8" s="17">
        <v>25745.423561672324</v>
      </c>
      <c r="T8" s="17">
        <v>25751.963844831735</v>
      </c>
      <c r="U8" s="17">
        <v>28587.075456761049</v>
      </c>
      <c r="V8" s="17">
        <v>29008.168358512859</v>
      </c>
      <c r="W8" s="17">
        <v>29692.362645174049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160.5924213586037</v>
      </c>
      <c r="D12" s="5">
        <v>174.69290495180815</v>
      </c>
      <c r="E12" s="5">
        <v>87.888858707161916</v>
      </c>
      <c r="F12" s="5">
        <v>231.77310130911522</v>
      </c>
      <c r="G12" s="5">
        <v>321.27135485830019</v>
      </c>
      <c r="H12" s="5">
        <v>400.05220084912406</v>
      </c>
      <c r="I12" s="5">
        <v>479.20257238107382</v>
      </c>
      <c r="J12" s="5">
        <v>500.58506486673576</v>
      </c>
      <c r="K12" s="5">
        <v>726.5295674206144</v>
      </c>
      <c r="L12" s="5">
        <v>862.84562443332004</v>
      </c>
      <c r="M12" s="5">
        <v>973.43353104606103</v>
      </c>
      <c r="N12" s="5">
        <v>1316.0198709605031</v>
      </c>
      <c r="O12" s="5">
        <v>1328.7709120022701</v>
      </c>
      <c r="P12" s="5">
        <v>1458.5753491266146</v>
      </c>
      <c r="Q12" s="5">
        <v>1539.3181881647952</v>
      </c>
      <c r="R12" s="5">
        <v>1656.0395312394974</v>
      </c>
      <c r="S12" s="5">
        <v>1685.4162525394863</v>
      </c>
      <c r="T12" s="5">
        <v>1556.3216165229476</v>
      </c>
      <c r="U12" s="5">
        <v>1680.7783152287589</v>
      </c>
      <c r="V12" s="5">
        <v>1835.0500223069521</v>
      </c>
      <c r="W12" s="5">
        <v>1803.2431100617982</v>
      </c>
    </row>
    <row r="13" spans="1:51" s="3" customFormat="1">
      <c r="A13" s="6" t="s">
        <v>128</v>
      </c>
      <c r="B13" s="80" t="s">
        <v>130</v>
      </c>
      <c r="C13" s="5">
        <v>3.345621069625099</v>
      </c>
      <c r="D13" s="5">
        <v>21.531387901304203</v>
      </c>
      <c r="E13" s="5">
        <v>10.607544886998907</v>
      </c>
      <c r="F13" s="5">
        <v>44.858224048746706</v>
      </c>
      <c r="G13" s="5">
        <v>20.589773477170525</v>
      </c>
      <c r="H13" s="5">
        <v>30.325447470184674</v>
      </c>
      <c r="I13" s="5">
        <v>48.057840478061294</v>
      </c>
      <c r="J13" s="5">
        <v>23.646047968639024</v>
      </c>
      <c r="K13" s="5">
        <v>29.742074725611126</v>
      </c>
      <c r="L13" s="5">
        <v>29.383410386961035</v>
      </c>
      <c r="M13" s="5">
        <v>44.047311553061178</v>
      </c>
      <c r="N13" s="5">
        <v>321.33211781141563</v>
      </c>
      <c r="O13" s="5">
        <v>247.52107876326039</v>
      </c>
      <c r="P13" s="5">
        <v>222.85119318867143</v>
      </c>
      <c r="Q13" s="5">
        <v>453.41854839726716</v>
      </c>
      <c r="R13" s="5">
        <v>1740.9243947121774</v>
      </c>
      <c r="S13" s="5">
        <v>2127.0342872903584</v>
      </c>
      <c r="T13" s="5">
        <v>1855.1302834914654</v>
      </c>
      <c r="U13" s="5">
        <v>1949.8556847345328</v>
      </c>
      <c r="V13" s="5">
        <v>2061.307622424446</v>
      </c>
      <c r="W13" s="5">
        <v>2017.3343104325618</v>
      </c>
    </row>
    <row r="14" spans="1:51" s="3" customFormat="1">
      <c r="A14" s="6" t="s">
        <v>128</v>
      </c>
      <c r="B14" s="80" t="s">
        <v>131</v>
      </c>
      <c r="C14" s="5">
        <v>0</v>
      </c>
      <c r="D14" s="5">
        <v>0</v>
      </c>
      <c r="E14" s="5">
        <v>0</v>
      </c>
      <c r="F14" s="5">
        <v>137.91899652537194</v>
      </c>
      <c r="G14" s="5">
        <v>1187.9142813575918</v>
      </c>
      <c r="H14" s="5">
        <v>974.73105025118309</v>
      </c>
      <c r="I14" s="5">
        <v>1427.2529506436563</v>
      </c>
      <c r="J14" s="5">
        <v>723.46059274771983</v>
      </c>
      <c r="K14" s="5">
        <v>641.38007016016365</v>
      </c>
      <c r="L14" s="5">
        <v>627.37697892755307</v>
      </c>
      <c r="M14" s="5">
        <v>653.12761537350627</v>
      </c>
      <c r="N14" s="5">
        <v>3034.9835278919845</v>
      </c>
      <c r="O14" s="5">
        <v>2885.025728712289</v>
      </c>
      <c r="P14" s="5">
        <v>2831.4562744093878</v>
      </c>
      <c r="Q14" s="5">
        <v>3229.7335708931705</v>
      </c>
      <c r="R14" s="5">
        <v>3156.430241767649</v>
      </c>
      <c r="S14" s="5">
        <v>3171.2360936615428</v>
      </c>
      <c r="T14" s="5">
        <v>3090.8359527215935</v>
      </c>
      <c r="U14" s="5">
        <v>3134.2371652573402</v>
      </c>
      <c r="V14" s="5">
        <v>3256.4076068396298</v>
      </c>
      <c r="W14" s="5">
        <v>3167.2469594226391</v>
      </c>
    </row>
    <row r="15" spans="1:51"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97" t="s">
        <v>152</v>
      </c>
      <c r="B16" s="97"/>
      <c r="C16" s="17">
        <v>501.92031123093784</v>
      </c>
      <c r="D16" s="17">
        <v>588.29872676580339</v>
      </c>
      <c r="E16" s="17">
        <v>513.49650131375483</v>
      </c>
      <c r="F16" s="17">
        <v>859.41451422588489</v>
      </c>
      <c r="G16" s="17">
        <v>2029.1447099173486</v>
      </c>
      <c r="H16" s="17">
        <v>2024.0873017724248</v>
      </c>
      <c r="I16" s="17">
        <v>2721.9792933249455</v>
      </c>
      <c r="J16" s="17">
        <v>2263.4677013306846</v>
      </c>
      <c r="K16" s="17">
        <v>2821.3079082282893</v>
      </c>
      <c r="L16" s="17">
        <v>3352.7861497254444</v>
      </c>
      <c r="M16" s="17">
        <v>3871.2596932455285</v>
      </c>
      <c r="N16" s="17">
        <v>7151.2413434501523</v>
      </c>
      <c r="O16" s="17">
        <v>7186.0460440918705</v>
      </c>
      <c r="P16" s="17">
        <v>7527.0433080232542</v>
      </c>
      <c r="Q16" s="17">
        <v>8551.2803066028537</v>
      </c>
      <c r="R16" s="17">
        <v>10184.183905369273</v>
      </c>
      <c r="S16" s="17">
        <v>10867.617421915318</v>
      </c>
      <c r="T16" s="17">
        <v>10633.180036738926</v>
      </c>
      <c r="U16" s="17">
        <v>11154.623469059843</v>
      </c>
      <c r="V16" s="17">
        <v>11914.600948817897</v>
      </c>
      <c r="W16" s="17">
        <v>12146.272445268409</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170.54178008748079</v>
      </c>
      <c r="D20" s="5">
        <v>212.59694555017609</v>
      </c>
      <c r="E20" s="5">
        <v>235.91819557307491</v>
      </c>
      <c r="F20" s="5">
        <v>367.14124441168366</v>
      </c>
      <c r="G20" s="5">
        <v>454.07505285563502</v>
      </c>
      <c r="H20" s="5">
        <v>459.70816629851231</v>
      </c>
      <c r="I20" s="5">
        <v>855.6545164454111</v>
      </c>
      <c r="J20" s="5">
        <v>826.86364796596172</v>
      </c>
      <c r="K20" s="5">
        <v>1490.0998273252931</v>
      </c>
      <c r="L20" s="5">
        <v>827.96216961895243</v>
      </c>
      <c r="M20" s="5">
        <v>1002.6816386925726</v>
      </c>
      <c r="N20" s="5">
        <v>1129.4380539381061</v>
      </c>
      <c r="O20" s="5">
        <v>1166.869348352378</v>
      </c>
      <c r="P20" s="5">
        <v>1202.7891067361772</v>
      </c>
      <c r="Q20" s="5">
        <v>1260.6715811860197</v>
      </c>
      <c r="R20" s="5">
        <v>1376.3119244378959</v>
      </c>
      <c r="S20" s="5">
        <v>1472.5282822033494</v>
      </c>
      <c r="T20" s="5">
        <v>1358.9967599139027</v>
      </c>
      <c r="U20" s="5">
        <v>1432.8547703979457</v>
      </c>
      <c r="V20" s="5">
        <v>1460.5826687970327</v>
      </c>
      <c r="W20" s="5">
        <v>1479.3797667443298</v>
      </c>
    </row>
    <row r="21" spans="1:23" s="3" customFormat="1">
      <c r="A21" s="6" t="s">
        <v>145</v>
      </c>
      <c r="B21" s="80" t="s">
        <v>130</v>
      </c>
      <c r="C21" s="5">
        <v>3.5343758575320754</v>
      </c>
      <c r="D21" s="5">
        <v>33.482549614248043</v>
      </c>
      <c r="E21" s="5">
        <v>15.484719322455572</v>
      </c>
      <c r="F21" s="5">
        <v>48.547615968127523</v>
      </c>
      <c r="G21" s="5">
        <v>27.266646575675722</v>
      </c>
      <c r="H21" s="5">
        <v>49.640596543832253</v>
      </c>
      <c r="I21" s="5">
        <v>145.00513733763495</v>
      </c>
      <c r="J21" s="5">
        <v>127.32084840805285</v>
      </c>
      <c r="K21" s="5">
        <v>235.36314869573346</v>
      </c>
      <c r="L21" s="5">
        <v>229.19669282355505</v>
      </c>
      <c r="M21" s="5">
        <v>211.96675669474502</v>
      </c>
      <c r="N21" s="5">
        <v>340.46250920583321</v>
      </c>
      <c r="O21" s="5">
        <v>274.5484290714914</v>
      </c>
      <c r="P21" s="5">
        <v>236.61616754336822</v>
      </c>
      <c r="Q21" s="5">
        <v>409.42423697436209</v>
      </c>
      <c r="R21" s="5">
        <v>366.87838611773566</v>
      </c>
      <c r="S21" s="5">
        <v>1974.3169613966322</v>
      </c>
      <c r="T21" s="5">
        <v>1559.8852733976978</v>
      </c>
      <c r="U21" s="5">
        <v>1783.0687219226861</v>
      </c>
      <c r="V21" s="5">
        <v>1858.1883526363663</v>
      </c>
      <c r="W21" s="5">
        <v>1842.701348155013</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1160.5740652360314</v>
      </c>
      <c r="T22" s="5">
        <v>981.7799649770534</v>
      </c>
      <c r="U22" s="5">
        <v>1238.1807103463696</v>
      </c>
      <c r="V22" s="5">
        <v>1318.0465770020419</v>
      </c>
      <c r="W22" s="5">
        <v>1288.0431828355627</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612.96177581505492</v>
      </c>
      <c r="D24" s="17">
        <v>772.41234432961915</v>
      </c>
      <c r="E24" s="17">
        <v>854.47274170096739</v>
      </c>
      <c r="F24" s="17">
        <v>1120.5236827419012</v>
      </c>
      <c r="G24" s="17">
        <v>1297.3143236005576</v>
      </c>
      <c r="H24" s="17">
        <v>1483.8235862014776</v>
      </c>
      <c r="I24" s="17">
        <v>2105.3660818515159</v>
      </c>
      <c r="J24" s="17">
        <v>2202.4511116555645</v>
      </c>
      <c r="K24" s="17">
        <v>3137.5085692024863</v>
      </c>
      <c r="L24" s="17">
        <v>2693.4141407809775</v>
      </c>
      <c r="M24" s="17">
        <v>3176.4045775767972</v>
      </c>
      <c r="N24" s="17">
        <v>3684.6058911432792</v>
      </c>
      <c r="O24" s="17">
        <v>3821.7032027945797</v>
      </c>
      <c r="P24" s="17">
        <v>4005.2526766152259</v>
      </c>
      <c r="Q24" s="17">
        <v>4443.4803043592119</v>
      </c>
      <c r="R24" s="17">
        <v>4809.4426247035317</v>
      </c>
      <c r="S24" s="17">
        <v>7998.2352453677631</v>
      </c>
      <c r="T24" s="17">
        <v>7596.0785234370642</v>
      </c>
      <c r="U24" s="17">
        <v>8352.440965062151</v>
      </c>
      <c r="V24" s="17">
        <v>8840.9118368663803</v>
      </c>
      <c r="W24" s="17">
        <v>9138.6451899610656</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126.92424869108422</v>
      </c>
      <c r="D28" s="5">
        <v>135.04002566748585</v>
      </c>
      <c r="E28" s="5">
        <v>148.93310077973248</v>
      </c>
      <c r="F28" s="5">
        <v>247.63741798049594</v>
      </c>
      <c r="G28" s="5">
        <v>344.00883788331566</v>
      </c>
      <c r="H28" s="5">
        <v>384.36504532093136</v>
      </c>
      <c r="I28" s="5">
        <v>432.22830613072688</v>
      </c>
      <c r="J28" s="5">
        <v>483.46735196765371</v>
      </c>
      <c r="K28" s="5">
        <v>591.70929564707967</v>
      </c>
      <c r="L28" s="5">
        <v>710.03969489651263</v>
      </c>
      <c r="M28" s="5">
        <v>734.97838598010412</v>
      </c>
      <c r="N28" s="5">
        <v>952.40331623717543</v>
      </c>
      <c r="O28" s="5">
        <v>930.70660660635212</v>
      </c>
      <c r="P28" s="5">
        <v>1029.9039905739605</v>
      </c>
      <c r="Q28" s="5">
        <v>1077.3434144578396</v>
      </c>
      <c r="R28" s="5">
        <v>1069.647502833026</v>
      </c>
      <c r="S28" s="5">
        <v>1074.695473624776</v>
      </c>
      <c r="T28" s="5">
        <v>1020.8488752170578</v>
      </c>
      <c r="U28" s="5">
        <v>985.60150009076892</v>
      </c>
      <c r="V28" s="5">
        <v>960.58213385906947</v>
      </c>
      <c r="W28" s="5">
        <v>926.72169745804581</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80.092126589828169</v>
      </c>
      <c r="T29" s="5">
        <v>71.279960208244503</v>
      </c>
      <c r="U29" s="5">
        <v>1074.6006109190052</v>
      </c>
      <c r="V29" s="5">
        <v>1105.1624318996317</v>
      </c>
      <c r="W29" s="5">
        <v>1034.0781527346037</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353.96798242225225</v>
      </c>
      <c r="D32" s="17">
        <v>439.84049724784381</v>
      </c>
      <c r="E32" s="17">
        <v>502.12997945174152</v>
      </c>
      <c r="F32" s="17">
        <v>678.81559092921395</v>
      </c>
      <c r="G32" s="17">
        <v>877.74583219470765</v>
      </c>
      <c r="H32" s="17">
        <v>1028.8171870917522</v>
      </c>
      <c r="I32" s="17">
        <v>1172.927868488438</v>
      </c>
      <c r="J32" s="17">
        <v>1363.3103030337047</v>
      </c>
      <c r="K32" s="17">
        <v>1700.4714106793895</v>
      </c>
      <c r="L32" s="17">
        <v>2031.3937416521728</v>
      </c>
      <c r="M32" s="17">
        <v>2210.0439360611244</v>
      </c>
      <c r="N32" s="17">
        <v>2604.7943006649857</v>
      </c>
      <c r="O32" s="17">
        <v>2780.2200529853917</v>
      </c>
      <c r="P32" s="17">
        <v>3056.1247640584306</v>
      </c>
      <c r="Q32" s="17">
        <v>3232.7811102621295</v>
      </c>
      <c r="R32" s="17">
        <v>3378.8430629574459</v>
      </c>
      <c r="S32" s="17">
        <v>3643.7547509022843</v>
      </c>
      <c r="T32" s="17">
        <v>3772.3147219001621</v>
      </c>
      <c r="U32" s="17">
        <v>4884.530815403954</v>
      </c>
      <c r="V32" s="17">
        <v>5025.1655384710612</v>
      </c>
      <c r="W32" s="17">
        <v>5106.2237670406794</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247.97337255842976</v>
      </c>
      <c r="D36" s="5">
        <v>246.67350926369303</v>
      </c>
      <c r="E36" s="5">
        <v>300.53866847464144</v>
      </c>
      <c r="F36" s="5">
        <v>311.69330571454242</v>
      </c>
      <c r="G36" s="5">
        <v>370.14944479948053</v>
      </c>
      <c r="H36" s="5">
        <v>401.64222238275153</v>
      </c>
      <c r="I36" s="5">
        <v>433.41861220884766</v>
      </c>
      <c r="J36" s="5">
        <v>365.11851734178435</v>
      </c>
      <c r="K36" s="5">
        <v>366.2654544043026</v>
      </c>
      <c r="L36" s="5">
        <v>390.344555499205</v>
      </c>
      <c r="M36" s="5">
        <v>398.94443584038498</v>
      </c>
      <c r="N36" s="5">
        <v>485.92783138329747</v>
      </c>
      <c r="O36" s="5">
        <v>471.53959665496103</v>
      </c>
      <c r="P36" s="5">
        <v>494.75630713832544</v>
      </c>
      <c r="Q36" s="5">
        <v>506.63714359468054</v>
      </c>
      <c r="R36" s="5">
        <v>523.81902400087802</v>
      </c>
      <c r="S36" s="5">
        <v>534.4038662129891</v>
      </c>
      <c r="T36" s="5">
        <v>516.39716925821233</v>
      </c>
      <c r="U36" s="5">
        <v>518.84376721473507</v>
      </c>
      <c r="V36" s="5">
        <v>492.20044134199827</v>
      </c>
      <c r="W36" s="5">
        <v>471.90025932509286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678.99413337319072</v>
      </c>
      <c r="D40" s="17">
        <v>714.70927423774606</v>
      </c>
      <c r="E40" s="17">
        <v>776.35804304707744</v>
      </c>
      <c r="F40" s="17">
        <v>820.44532457852347</v>
      </c>
      <c r="G40" s="17">
        <v>917.68331363333562</v>
      </c>
      <c r="H40" s="17">
        <v>1035.7673647657466</v>
      </c>
      <c r="I40" s="17">
        <v>1160.7178868615447</v>
      </c>
      <c r="J40" s="17">
        <v>1151.4993637342684</v>
      </c>
      <c r="K40" s="17">
        <v>1222.9337729778886</v>
      </c>
      <c r="L40" s="17">
        <v>1298.2782716526101</v>
      </c>
      <c r="M40" s="17">
        <v>1356.90871667735</v>
      </c>
      <c r="N40" s="17">
        <v>1483.0111666093665</v>
      </c>
      <c r="O40" s="17">
        <v>1531.900275071991</v>
      </c>
      <c r="P40" s="17">
        <v>1652.1714100300155</v>
      </c>
      <c r="Q40" s="17">
        <v>1722.2373362463404</v>
      </c>
      <c r="R40" s="17">
        <v>1807.9595827242281</v>
      </c>
      <c r="S40" s="17">
        <v>1914.833782915779</v>
      </c>
      <c r="T40" s="17">
        <v>1971.2554642165223</v>
      </c>
      <c r="U40" s="17">
        <v>2045.459901497195</v>
      </c>
      <c r="V40" s="17">
        <v>2058.793316457788</v>
      </c>
      <c r="W40" s="17">
        <v>2085.0193977737226</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7.1855437123527208</v>
      </c>
      <c r="D44" s="5">
        <v>0.91454747971302564</v>
      </c>
      <c r="E44" s="5">
        <v>6.748855044889293</v>
      </c>
      <c r="F44" s="5">
        <v>12.18946063114422</v>
      </c>
      <c r="G44" s="5">
        <v>13.781372724009424</v>
      </c>
      <c r="H44" s="5">
        <v>4.0987015530299935</v>
      </c>
      <c r="I44" s="5">
        <v>20.801312857380829</v>
      </c>
      <c r="J44" s="5">
        <v>6.6494834861458783</v>
      </c>
      <c r="K44" s="5">
        <v>9.7406459239868415</v>
      </c>
      <c r="L44" s="5">
        <v>27.595135326733189</v>
      </c>
      <c r="M44" s="5">
        <v>28.163825590433795</v>
      </c>
      <c r="N44" s="5">
        <v>84.624016081871062</v>
      </c>
      <c r="O44" s="5">
        <v>184.26194014015729</v>
      </c>
      <c r="P44" s="5">
        <v>328.54924374137454</v>
      </c>
      <c r="Q44" s="5">
        <v>379.86642413768448</v>
      </c>
      <c r="R44" s="5">
        <v>434.07665606874565</v>
      </c>
      <c r="S44" s="5">
        <v>465.45185980706793</v>
      </c>
      <c r="T44" s="5">
        <v>509.43285198404084</v>
      </c>
      <c r="U44" s="5">
        <v>554.08397130777348</v>
      </c>
      <c r="V44" s="5">
        <v>35.27947429666937</v>
      </c>
      <c r="W44" s="5">
        <v>38.054483081545236</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254.51765368909858</v>
      </c>
      <c r="R46" s="5">
        <v>376.73678059590702</v>
      </c>
      <c r="S46" s="5">
        <v>625.95862847832268</v>
      </c>
      <c r="T46" s="5">
        <v>1026.9465974636246</v>
      </c>
      <c r="U46" s="5">
        <v>1336.3170772582148</v>
      </c>
      <c r="V46" s="5">
        <v>847.46885666243475</v>
      </c>
      <c r="W46" s="5">
        <v>861.15207970508709</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49.167541988952813</v>
      </c>
      <c r="D48" s="17">
        <v>44.106687398824434</v>
      </c>
      <c r="E48" s="17">
        <v>45.652461588221598</v>
      </c>
      <c r="F48" s="17">
        <v>52.076685422089817</v>
      </c>
      <c r="G48" s="17">
        <v>55.884347181421923</v>
      </c>
      <c r="H48" s="17">
        <v>50.631747805946489</v>
      </c>
      <c r="I48" s="17">
        <v>72.491644176838832</v>
      </c>
      <c r="J48" s="17">
        <v>64.15083938884348</v>
      </c>
      <c r="K48" s="17">
        <v>82.726927067711642</v>
      </c>
      <c r="L48" s="17">
        <v>127.23546908545109</v>
      </c>
      <c r="M48" s="17">
        <v>156.29359275829179</v>
      </c>
      <c r="N48" s="17">
        <v>237.93883384394206</v>
      </c>
      <c r="O48" s="17">
        <v>354.86338440308828</v>
      </c>
      <c r="P48" s="17">
        <v>511.6002818869315</v>
      </c>
      <c r="Q48" s="17">
        <v>825.48850698848196</v>
      </c>
      <c r="R48" s="17">
        <v>1019.4102581534007</v>
      </c>
      <c r="S48" s="17">
        <v>1320.9823605711786</v>
      </c>
      <c r="T48" s="17">
        <v>1779.1350985390604</v>
      </c>
      <c r="U48" s="17">
        <v>2150.0203057379072</v>
      </c>
      <c r="V48" s="17">
        <v>1168.6967178997311</v>
      </c>
      <c r="W48" s="17">
        <v>1216.2018451301703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143.68948740000002</v>
      </c>
      <c r="V4" s="5">
        <v>259.69578480000001</v>
      </c>
      <c r="W4" s="5">
        <v>259.69578480000001</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366.50590932</v>
      </c>
      <c r="V5" s="5">
        <v>366.50590932</v>
      </c>
      <c r="W5" s="5">
        <v>366.50590932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65.856503919999994</v>
      </c>
      <c r="R8" s="5">
        <v>576.65638193999996</v>
      </c>
      <c r="S8" s="5">
        <v>1435.4446633699999</v>
      </c>
      <c r="T8" s="5">
        <v>1435.4446633699999</v>
      </c>
      <c r="U8" s="5">
        <v>1944.14110974</v>
      </c>
      <c r="V8" s="5">
        <v>1944.14110974</v>
      </c>
      <c r="W8" s="5">
        <v>1944.14110974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2149.4103700400001</v>
      </c>
      <c r="R9" s="5">
        <v>2193.3101503799999</v>
      </c>
      <c r="S9" s="5">
        <v>2743.9406261300001</v>
      </c>
      <c r="T9" s="5">
        <v>2899.5868596999999</v>
      </c>
      <c r="U9" s="5">
        <v>3105.4827950199997</v>
      </c>
      <c r="V9" s="5">
        <v>3105.4827950199997</v>
      </c>
      <c r="W9" s="5">
        <v>3105.4827950199997</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12743.486761233969</v>
      </c>
      <c r="N13" s="17">
        <v>13506.371834110238</v>
      </c>
      <c r="O13" s="17">
        <v>14271.852871006875</v>
      </c>
      <c r="P13" s="17">
        <v>15118.752159991898</v>
      </c>
      <c r="Q13" s="17">
        <v>15923.388390597753</v>
      </c>
      <c r="R13" s="17">
        <v>17086.953929863586</v>
      </c>
      <c r="S13" s="17">
        <v>19268.2538600523</v>
      </c>
      <c r="T13" s="17">
        <v>20003.554152613149</v>
      </c>
      <c r="U13" s="17">
        <v>21707.293968234568</v>
      </c>
      <c r="V13" s="17">
        <v>22413.713498132871</v>
      </c>
      <c r="W13" s="17">
        <v>22992.253719357559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45.856503920000002</v>
      </c>
      <c r="R21" s="5">
        <v>556.65638193999996</v>
      </c>
      <c r="S21" s="5">
        <v>682.14392944999997</v>
      </c>
      <c r="T21" s="5">
        <v>682.14392944999997</v>
      </c>
      <c r="U21" s="5">
        <v>682.14392944999997</v>
      </c>
      <c r="V21" s="5">
        <v>682.14392944999997</v>
      </c>
      <c r="W21" s="5">
        <v>682.14392944999997</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7075.9427791013941</v>
      </c>
      <c r="R26" s="17">
        <v>7788.4434657803722</v>
      </c>
      <c r="S26" s="17">
        <v>8136.9830198521931</v>
      </c>
      <c r="T26" s="17">
        <v>8298.5243998564183</v>
      </c>
      <c r="U26" s="17">
        <v>8538.5850747518925</v>
      </c>
      <c r="V26" s="17">
        <v>8887.3877148346455</v>
      </c>
      <c r="W26" s="17">
        <v>9093.2697506531385</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130.21184120000001</v>
      </c>
      <c r="V30" s="5">
        <v>148.2007562</v>
      </c>
      <c r="W30" s="5">
        <v>148.2007562</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366.50590932</v>
      </c>
      <c r="V31" s="5">
        <v>366.50590932</v>
      </c>
      <c r="W31" s="5">
        <v>366.50590932</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720.46408545000008</v>
      </c>
      <c r="T34" s="5">
        <v>720.46408545000008</v>
      </c>
      <c r="U34" s="5">
        <v>738.61698909999996</v>
      </c>
      <c r="V34" s="5">
        <v>738.61698909999996</v>
      </c>
      <c r="W34" s="5">
        <v>738.61698909999996</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449.34110098999997</v>
      </c>
      <c r="T35" s="5">
        <v>449.34110098999997</v>
      </c>
      <c r="U35" s="5">
        <v>532.75994441</v>
      </c>
      <c r="V35" s="5">
        <v>532.75994441</v>
      </c>
      <c r="W35" s="5">
        <v>532.75994441</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5392.890456229482</v>
      </c>
      <c r="T39" s="17">
        <v>5582.8766786910892</v>
      </c>
      <c r="U39" s="17">
        <v>6343.1198558702272</v>
      </c>
      <c r="V39" s="17">
        <v>6520.8344286869878</v>
      </c>
      <c r="W39" s="17">
        <v>6709.1654358610776</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21.824007999999999</v>
      </c>
      <c r="W43" s="5">
        <v>21.824007999999999</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32.83664847</v>
      </c>
      <c r="T47" s="5">
        <v>32.83664847</v>
      </c>
      <c r="U47" s="5">
        <v>523.38019119000001</v>
      </c>
      <c r="V47" s="5">
        <v>523.38019119000001</v>
      </c>
      <c r="W47" s="5">
        <v>523.38019119000001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3623.5053050626516</v>
      </c>
      <c r="T52" s="17">
        <v>3799.117743780228</v>
      </c>
      <c r="U52" s="17">
        <v>4340.3478339861686</v>
      </c>
      <c r="V52" s="17">
        <v>4433.9694392093097</v>
      </c>
      <c r="W52" s="17">
        <v>4591.3670140410532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13.477646200000001</v>
      </c>
      <c r="V56" s="5">
        <v>89.671020600000006</v>
      </c>
      <c r="W56" s="5">
        <v>89.671020600000006</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1653.7903761764967</v>
      </c>
      <c r="V65" s="17">
        <v>1712.5482915628124</v>
      </c>
      <c r="W65" s="17">
        <v>1715.1117830735943</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109.41037004</v>
      </c>
      <c r="R74" s="5">
        <v>153.31015038000001</v>
      </c>
      <c r="S74" s="5">
        <v>254.59952514</v>
      </c>
      <c r="T74" s="5">
        <v>410.24575871000002</v>
      </c>
      <c r="U74" s="5">
        <v>532.72285061000002</v>
      </c>
      <c r="V74" s="5">
        <v>532.72285061000002</v>
      </c>
      <c r="W74" s="5">
        <v>532.72285061000002</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359.50224133588773</v>
      </c>
      <c r="R78" s="17">
        <v>421.8091863332204</v>
      </c>
      <c r="S78" s="17">
        <v>535.28135218722502</v>
      </c>
      <c r="T78" s="17">
        <v>696.07471641285724</v>
      </c>
      <c r="U78" s="17">
        <v>831.45082744977958</v>
      </c>
      <c r="V78" s="17">
        <v>858.97362383910843</v>
      </c>
      <c r="W78" s="17">
        <v>883.33973572868842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145</v>
      </c>
      <c r="B12" s="54" t="s">
        <v>170</v>
      </c>
      <c r="C12" s="54" t="s">
        <v>171</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98" t="s">
        <v>227</v>
      </c>
      <c r="B41" s="98"/>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145</v>
      </c>
      <c r="B52" s="54" t="s">
        <v>170</v>
      </c>
      <c r="C52" s="54" t="s">
        <v>171</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146</v>
      </c>
      <c r="B67" s="54" t="s">
        <v>200</v>
      </c>
      <c r="C67" s="54" t="s">
        <v>201</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148</v>
      </c>
      <c r="B78" s="54" t="s">
        <v>222</v>
      </c>
      <c r="C78" s="54" t="s">
        <v>223</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98" t="s">
        <v>227</v>
      </c>
      <c r="B81" s="98"/>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145</v>
      </c>
      <c r="B94" s="54" t="s">
        <v>170</v>
      </c>
      <c r="C94" s="54" t="s">
        <v>171</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146</v>
      </c>
      <c r="B109" s="54" t="s">
        <v>200</v>
      </c>
      <c r="C109" s="54" t="s">
        <v>201</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148</v>
      </c>
      <c r="B120" s="54" t="s">
        <v>222</v>
      </c>
      <c r="C120" s="54" t="s">
        <v>223</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98" t="s">
        <v>227</v>
      </c>
      <c r="B123" s="98"/>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740.90825424000002</v>
      </c>
      <c r="K10" s="5">
        <v>740.90825424000002</v>
      </c>
      <c r="L10" s="5">
        <v>740.90825424000002</v>
      </c>
      <c r="M10" s="5">
        <v>740.90825424000002</v>
      </c>
      <c r="N10" s="5">
        <v>740.90825424000002</v>
      </c>
      <c r="O10" s="5">
        <v>740.90825424000002</v>
      </c>
      <c r="P10" s="5">
        <v>740.90825424000002</v>
      </c>
      <c r="Q10" s="5">
        <v>740.90825424000002</v>
      </c>
      <c r="R10" s="5">
        <v>740.90825424000002</v>
      </c>
      <c r="S10" s="5">
        <v>740.90825424000002</v>
      </c>
      <c r="T10" s="5">
        <v>740.90825424000002</v>
      </c>
      <c r="U10" s="5">
        <v>740.90825424000002</v>
      </c>
      <c r="V10" s="5">
        <v>740.90825424000002</v>
      </c>
      <c r="W10" s="5">
        <v>740.90825424000002</v>
      </c>
      <c r="X10" s="5">
        <v>740.90825424000002</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158.49726294999999</v>
      </c>
      <c r="T11" s="5">
        <v>500</v>
      </c>
      <c r="U11" s="5">
        <v>500</v>
      </c>
      <c r="V11" s="5">
        <v>500</v>
      </c>
      <c r="W11" s="5">
        <v>500</v>
      </c>
      <c r="X11" s="5">
        <v>500</v>
      </c>
    </row>
    <row r="12" spans="1:25">
      <c r="A12" s="54" t="s">
        <v>145</v>
      </c>
      <c r="B12" s="54" t="s">
        <v>170</v>
      </c>
      <c r="C12" s="54" t="s">
        <v>171</v>
      </c>
      <c r="D12" s="5">
        <v>0</v>
      </c>
      <c r="E12" s="5">
        <v>0</v>
      </c>
      <c r="F12" s="5">
        <v>0</v>
      </c>
      <c r="G12" s="5">
        <v>0</v>
      </c>
      <c r="H12" s="5">
        <v>0</v>
      </c>
      <c r="I12" s="5">
        <v>0</v>
      </c>
      <c r="J12" s="5">
        <v>0</v>
      </c>
      <c r="K12" s="5">
        <v>643.67344398</v>
      </c>
      <c r="L12" s="5">
        <v>1561.5263086800001</v>
      </c>
      <c r="M12" s="5">
        <v>1561.5263086800001</v>
      </c>
      <c r="N12" s="5">
        <v>1561.5263086800001</v>
      </c>
      <c r="O12" s="5">
        <v>1561.5263086800001</v>
      </c>
      <c r="P12" s="5">
        <v>1561.5263086800001</v>
      </c>
      <c r="Q12" s="5">
        <v>1561.5263086800001</v>
      </c>
      <c r="R12" s="5">
        <v>1561.5263086800001</v>
      </c>
      <c r="S12" s="5">
        <v>1561.5263086800001</v>
      </c>
      <c r="T12" s="5">
        <v>3035.0645978299999</v>
      </c>
      <c r="U12" s="5">
        <v>3035.0645978299999</v>
      </c>
      <c r="V12" s="5">
        <v>3182.85022291</v>
      </c>
      <c r="W12" s="5">
        <v>3608.22870349</v>
      </c>
      <c r="X12" s="5">
        <v>3608.22870349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1668.2502719500001</v>
      </c>
      <c r="S13" s="5">
        <v>2482.6103220499999</v>
      </c>
      <c r="T13" s="5">
        <v>2482.6103220499999</v>
      </c>
      <c r="U13" s="5">
        <v>3158.8216029300002</v>
      </c>
      <c r="V13" s="5">
        <v>3158.8216029300002</v>
      </c>
      <c r="W13" s="5">
        <v>3158.8216029300002</v>
      </c>
      <c r="X13" s="5">
        <v>3158.8216029300002</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242.10784552000001</v>
      </c>
      <c r="P14" s="5">
        <v>242.10784552000001</v>
      </c>
      <c r="Q14" s="5">
        <v>242.10784552000001</v>
      </c>
      <c r="R14" s="5">
        <v>242.10784552000001</v>
      </c>
      <c r="S14" s="5">
        <v>242.10784552000001</v>
      </c>
      <c r="T14" s="5">
        <v>242.10784552000001</v>
      </c>
      <c r="U14" s="5">
        <v>242.10784552000001</v>
      </c>
      <c r="V14" s="5">
        <v>1443.12095733</v>
      </c>
      <c r="W14" s="5">
        <v>1443.12095733</v>
      </c>
      <c r="X14" s="5">
        <v>1443.12095733</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2055.2373863900002</v>
      </c>
      <c r="P15" s="5">
        <v>2413.7976374</v>
      </c>
      <c r="Q15" s="5">
        <v>2413.7976374</v>
      </c>
      <c r="R15" s="5">
        <v>2413.7976374</v>
      </c>
      <c r="S15" s="5">
        <v>2413.7976374</v>
      </c>
      <c r="T15" s="5">
        <v>2413.7976374</v>
      </c>
      <c r="U15" s="5">
        <v>2413.7976374</v>
      </c>
      <c r="V15" s="5">
        <v>2413.7976374</v>
      </c>
      <c r="W15" s="5">
        <v>2413.7976374</v>
      </c>
      <c r="X15" s="5">
        <v>2413.7976374</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853.95475629999999</v>
      </c>
      <c r="P19" s="5">
        <v>853.95475629999999</v>
      </c>
      <c r="Q19" s="5">
        <v>853.95475629999999</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342.54178616000002</v>
      </c>
      <c r="U27" s="5">
        <v>342.54178616000002</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191.67284253</v>
      </c>
      <c r="Q29" s="5">
        <v>234.20123232</v>
      </c>
      <c r="R29" s="5">
        <v>329.10113439999998</v>
      </c>
      <c r="S29" s="5">
        <v>767.17469596000001</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790</v>
      </c>
      <c r="H40" s="55">
        <v>910</v>
      </c>
      <c r="I40" s="55">
        <v>1030</v>
      </c>
      <c r="J40" s="55">
        <v>2040.9082542400001</v>
      </c>
      <c r="K40" s="55">
        <v>2804.5816982200004</v>
      </c>
      <c r="L40" s="55">
        <v>3842.4345629200002</v>
      </c>
      <c r="M40" s="55">
        <v>3842.4345629200002</v>
      </c>
      <c r="N40" s="55">
        <v>3842.4345629200002</v>
      </c>
      <c r="O40" s="55">
        <v>8288.7345511300009</v>
      </c>
      <c r="P40" s="55">
        <v>8838.9676446699996</v>
      </c>
      <c r="Q40" s="55">
        <v>8881.4960344600004</v>
      </c>
      <c r="R40" s="55">
        <v>10675.69145219</v>
      </c>
      <c r="S40" s="55">
        <v>12086.622326800001</v>
      </c>
      <c r="T40" s="55">
        <v>14257.030443200001</v>
      </c>
      <c r="U40" s="55">
        <v>14933.24172408</v>
      </c>
      <c r="V40" s="55">
        <v>16339.498674810002</v>
      </c>
      <c r="W40" s="55">
        <v>16764.877155390001</v>
      </c>
      <c r="X40" s="55">
        <v>16764.877155390001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1033.3032017400001</v>
      </c>
      <c r="U44" s="5">
        <v>1033.3032017400001</v>
      </c>
      <c r="V44" s="5">
        <v>1033.3032017400001</v>
      </c>
      <c r="W44" s="5">
        <v>1090</v>
      </c>
      <c r="X44" s="5">
        <v>1212.88383129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771.29545189999999</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704.09174575999998</v>
      </c>
      <c r="L49" s="5">
        <v>704.09174575999998</v>
      </c>
      <c r="M49" s="5">
        <v>704.09174575999998</v>
      </c>
      <c r="N49" s="5">
        <v>704.09174575999998</v>
      </c>
      <c r="O49" s="5">
        <v>704.09174575999998</v>
      </c>
      <c r="P49" s="5">
        <v>704.09174575999998</v>
      </c>
      <c r="Q49" s="5">
        <v>704.09174575999998</v>
      </c>
      <c r="R49" s="5">
        <v>704.09174575999998</v>
      </c>
      <c r="S49" s="5">
        <v>704.09174575999998</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558.81532279999999</v>
      </c>
      <c r="L51" s="5">
        <v>558.81532279999999</v>
      </c>
      <c r="M51" s="5">
        <v>558.81532279999999</v>
      </c>
      <c r="N51" s="5">
        <v>558.81532279999999</v>
      </c>
      <c r="O51" s="5">
        <v>558.81532279999999</v>
      </c>
      <c r="P51" s="5">
        <v>558.81532279999999</v>
      </c>
      <c r="Q51" s="5">
        <v>558.81532279999999</v>
      </c>
      <c r="R51" s="5">
        <v>558.81532279999999</v>
      </c>
      <c r="S51" s="5">
        <v>1202.90956011</v>
      </c>
      <c r="T51" s="5">
        <v>1400</v>
      </c>
      <c r="U51" s="5">
        <v>1400</v>
      </c>
      <c r="V51" s="5">
        <v>1400</v>
      </c>
      <c r="W51" s="5">
        <v>1400</v>
      </c>
      <c r="X51" s="5">
        <v>1400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57.892154480000002</v>
      </c>
      <c r="P53" s="5">
        <v>57.892154480000002</v>
      </c>
      <c r="Q53" s="5">
        <v>57.892154480000002</v>
      </c>
      <c r="R53" s="5">
        <v>3866.5864337699995</v>
      </c>
      <c r="S53" s="5">
        <v>3866.5864337699995</v>
      </c>
      <c r="T53" s="5">
        <v>4915.8423955399994</v>
      </c>
      <c r="U53" s="5">
        <v>4915.8423955399994</v>
      </c>
      <c r="V53" s="5">
        <v>4915.8423955399994</v>
      </c>
      <c r="W53" s="5">
        <v>4915.8423955399994</v>
      </c>
      <c r="X53" s="5">
        <v>4915.8423955399994</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586.20236260000001</v>
      </c>
      <c r="P54" s="5">
        <v>586.20236260000001</v>
      </c>
      <c r="Q54" s="5">
        <v>586.20236260000001</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75.770101550000007</v>
      </c>
      <c r="P60" s="5">
        <v>100</v>
      </c>
      <c r="Q60" s="5">
        <v>100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557.23830346</v>
      </c>
      <c r="U63" s="5">
        <v>557.23830346</v>
      </c>
      <c r="V63" s="5">
        <v>557.23830346</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146</v>
      </c>
      <c r="B65" s="54" t="s">
        <v>198</v>
      </c>
      <c r="C65" s="54" t="s">
        <v>199</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267.43792087000003</v>
      </c>
      <c r="X65" s="5">
        <v>424.33494116999998</v>
      </c>
      <c r="Y65" s="3"/>
    </row>
    <row r="66" spans="1:25">
      <c r="A66" s="54" t="s">
        <v>146</v>
      </c>
      <c r="B66" s="54" t="s">
        <v>200</v>
      </c>
      <c r="C66" s="54" t="s">
        <v>201</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55</v>
      </c>
      <c r="U67" s="5">
        <v>55</v>
      </c>
      <c r="V67" s="5">
        <v>554.48684171000002</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19.266011750000001</v>
      </c>
      <c r="P69" s="5">
        <v>19.266011750000001</v>
      </c>
      <c r="Q69" s="5">
        <v>19.266011750000001</v>
      </c>
      <c r="R69" s="5">
        <v>60.671403689999998</v>
      </c>
      <c r="S69" s="5">
        <v>60.671403689999998</v>
      </c>
      <c r="T69" s="5">
        <v>668.56017476</v>
      </c>
      <c r="U69" s="5">
        <v>668.56017476</v>
      </c>
      <c r="V69" s="5">
        <v>668.56017476</v>
      </c>
      <c r="W69" s="5">
        <v>668.56017476</v>
      </c>
      <c r="X69" s="5">
        <v>668.56017476</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19.6690684</v>
      </c>
      <c r="T70" s="5">
        <v>19.6690684</v>
      </c>
      <c r="U70" s="5">
        <v>19.6690684</v>
      </c>
      <c r="V70" s="5">
        <v>19.6690684</v>
      </c>
      <c r="W70" s="5">
        <v>19.6690684</v>
      </c>
      <c r="X70" s="5">
        <v>19.6690684</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22.473967760000001</v>
      </c>
      <c r="Q76" s="5">
        <v>158.35205012</v>
      </c>
      <c r="R76" s="5">
        <v>158.35205012</v>
      </c>
      <c r="S76" s="5">
        <v>158.35205012</v>
      </c>
      <c r="T76" s="5">
        <v>158.35205012</v>
      </c>
      <c r="U76" s="5">
        <v>158.35205012</v>
      </c>
      <c r="V76" s="5">
        <v>158.35205012</v>
      </c>
      <c r="W76" s="5">
        <v>158.35205012</v>
      </c>
      <c r="X76" s="5">
        <v>158.35205012</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1110.14201933</v>
      </c>
      <c r="O78" s="5">
        <v>1220.5960597399999</v>
      </c>
      <c r="P78" s="5">
        <v>1398.04464652</v>
      </c>
      <c r="Q78" s="5">
        <v>1435.8059763900001</v>
      </c>
      <c r="R78" s="5">
        <v>1569.55065474</v>
      </c>
      <c r="S78" s="5">
        <v>1703.76557146</v>
      </c>
      <c r="T78" s="5">
        <v>1848.5254570900001</v>
      </c>
      <c r="U78" s="5">
        <v>2133.38933193</v>
      </c>
      <c r="V78" s="5">
        <v>2229.0018883600001</v>
      </c>
      <c r="W78" s="5">
        <v>2229.0018883600001</v>
      </c>
      <c r="X78" s="5">
        <v>2229.0018883600001</v>
      </c>
      <c r="Y78" s="3"/>
    </row>
    <row r="79" spans="1:25">
      <c r="A79" s="98" t="s">
        <v>227</v>
      </c>
      <c r="B79" s="98"/>
      <c r="C79" s="86"/>
      <c r="D79" s="55">
        <v>0</v>
      </c>
      <c r="E79" s="55">
        <v>1087.2</v>
      </c>
      <c r="F79" s="55">
        <v>1187.9728661900001</v>
      </c>
      <c r="G79" s="55">
        <v>1308.36135012</v>
      </c>
      <c r="H79" s="55">
        <v>1437.4656931100001</v>
      </c>
      <c r="I79" s="55">
        <v>2331.4714097599999</v>
      </c>
      <c r="J79" s="55">
        <v>2970.9976149499998</v>
      </c>
      <c r="K79" s="55">
        <v>4294.2564328299995</v>
      </c>
      <c r="L79" s="55">
        <v>4760.4590229599999</v>
      </c>
      <c r="M79" s="55">
        <v>4842.2435316700003</v>
      </c>
      <c r="N79" s="55">
        <v>5045.04908789</v>
      </c>
      <c r="O79" s="55">
        <v>5895.63375868</v>
      </c>
      <c r="P79" s="55">
        <v>6119.7862116700007</v>
      </c>
      <c r="Q79" s="55">
        <v>6293.4256239000006</v>
      </c>
      <c r="R79" s="55">
        <v>11517.363062779999</v>
      </c>
      <c r="S79" s="55">
        <v>12544.04583331</v>
      </c>
      <c r="T79" s="55">
        <v>15234.49065111</v>
      </c>
      <c r="U79" s="55">
        <v>15519.354525950001</v>
      </c>
      <c r="V79" s="55">
        <v>16114.453924090001</v>
      </c>
      <c r="W79" s="55">
        <v>16876.863498049999</v>
      </c>
      <c r="X79" s="55">
        <v>17156.644349639999</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1088.3032017400001</v>
      </c>
      <c r="U85" s="5">
        <v>1088.3032017400001</v>
      </c>
      <c r="V85" s="5">
        <v>1088.3032017400001</v>
      </c>
      <c r="W85" s="5">
        <v>1145</v>
      </c>
      <c r="X85" s="5">
        <v>1267.88383129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1126.2954519</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740.90825424000002</v>
      </c>
      <c r="K90" s="5">
        <v>1445</v>
      </c>
      <c r="L90" s="5">
        <v>1445</v>
      </c>
      <c r="M90" s="5">
        <v>1445</v>
      </c>
      <c r="N90" s="5">
        <v>1445</v>
      </c>
      <c r="O90" s="5">
        <v>1445</v>
      </c>
      <c r="P90" s="5">
        <v>1445</v>
      </c>
      <c r="Q90" s="5">
        <v>1445</v>
      </c>
      <c r="R90" s="5">
        <v>1445</v>
      </c>
      <c r="S90" s="5">
        <v>1445</v>
      </c>
      <c r="T90" s="5">
        <v>1640.9082542400001</v>
      </c>
      <c r="U90" s="5">
        <v>1640.9082542400001</v>
      </c>
      <c r="V90" s="5">
        <v>1640.9082542400001</v>
      </c>
      <c r="W90" s="5">
        <v>1640.9082542400001</v>
      </c>
      <c r="X90" s="5">
        <v>1640.9082542400001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158.49726294999999</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1202.4887667799999</v>
      </c>
      <c r="L92" s="5">
        <v>2120.3416314800002</v>
      </c>
      <c r="M92" s="5">
        <v>2120.3416314800002</v>
      </c>
      <c r="N92" s="5">
        <v>2120.3416314800002</v>
      </c>
      <c r="O92" s="5">
        <v>2120.3416314800002</v>
      </c>
      <c r="P92" s="5">
        <v>2120.3416314800002</v>
      </c>
      <c r="Q92" s="5">
        <v>2120.3416314800002</v>
      </c>
      <c r="R92" s="5">
        <v>2120.3416314800002</v>
      </c>
      <c r="S92" s="5">
        <v>2764.4358687900003</v>
      </c>
      <c r="T92" s="5">
        <v>4435.0645978299999</v>
      </c>
      <c r="U92" s="5">
        <v>4435.0645978299999</v>
      </c>
      <c r="V92" s="5">
        <v>4582.8502229099995</v>
      </c>
      <c r="W92" s="5">
        <v>5008.22870349</v>
      </c>
      <c r="X92" s="5">
        <v>5008.22870349</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1668.2502719500001</v>
      </c>
      <c r="S93" s="5">
        <v>2482.6103220499999</v>
      </c>
      <c r="T93" s="5">
        <v>2482.6103220499999</v>
      </c>
      <c r="U93" s="5">
        <v>3158.8216029300002</v>
      </c>
      <c r="V93" s="5">
        <v>3158.8216029300002</v>
      </c>
      <c r="W93" s="5">
        <v>3158.8216029300002</v>
      </c>
      <c r="X93" s="5">
        <v>3158.8216029300002</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4108.6942792899999</v>
      </c>
      <c r="S94" s="5">
        <v>4108.6942792899999</v>
      </c>
      <c r="T94" s="5">
        <v>5157.9502410599998</v>
      </c>
      <c r="U94" s="5">
        <v>5157.9502410599998</v>
      </c>
      <c r="V94" s="5">
        <v>6358.9633528699997</v>
      </c>
      <c r="W94" s="5">
        <v>6358.9633528699997</v>
      </c>
      <c r="X94" s="5">
        <v>6358.9633528699997</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2641.4397489900002</v>
      </c>
      <c r="P95" s="5">
        <v>3000</v>
      </c>
      <c r="Q95" s="5">
        <v>3000</v>
      </c>
      <c r="R95" s="5">
        <v>3213.7976374</v>
      </c>
      <c r="S95" s="5">
        <v>3213.7976374</v>
      </c>
      <c r="T95" s="5">
        <v>3213.7976374</v>
      </c>
      <c r="U95" s="5">
        <v>3213.7976374</v>
      </c>
      <c r="V95" s="5">
        <v>3213.7976374</v>
      </c>
      <c r="W95" s="5">
        <v>3213.7976374</v>
      </c>
      <c r="X95" s="5">
        <v>3213.7976374</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853.95475629999999</v>
      </c>
      <c r="P99" s="5">
        <v>853.95475629999999</v>
      </c>
      <c r="Q99" s="5">
        <v>853.95475629999999</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75.770101550000007</v>
      </c>
      <c r="P101" s="5">
        <v>100</v>
      </c>
      <c r="Q101" s="5">
        <v>100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557.23830346</v>
      </c>
      <c r="U104" s="5">
        <v>557.23830346</v>
      </c>
      <c r="V104" s="5">
        <v>557.23830346</v>
      </c>
      <c r="W104" s="5">
        <v>700</v>
      </c>
      <c r="X104" s="5">
        <v>700</v>
      </c>
    </row>
    <row r="105" spans="1:25">
      <c r="A105" s="54" t="s">
        <v>146</v>
      </c>
      <c r="B105" s="54" t="s">
        <v>196</v>
      </c>
      <c r="C105" s="54" t="s">
        <v>197</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146</v>
      </c>
      <c r="B106" s="54" t="s">
        <v>198</v>
      </c>
      <c r="C106" s="54" t="s">
        <v>199</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267.43792087000003</v>
      </c>
      <c r="X106" s="5">
        <v>424.33494116999998</v>
      </c>
    </row>
    <row r="107" spans="1:25">
      <c r="A107" s="54" t="s">
        <v>146</v>
      </c>
      <c r="B107" s="54" t="s">
        <v>200</v>
      </c>
      <c r="C107" s="54" t="s">
        <v>201</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742.54178616000002</v>
      </c>
      <c r="U107" s="5">
        <v>742.54178616000002</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55</v>
      </c>
      <c r="U108" s="5">
        <v>55</v>
      </c>
      <c r="V108" s="5">
        <v>554.48684171000002</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191.67284253</v>
      </c>
      <c r="Q109" s="5">
        <v>234.20123232</v>
      </c>
      <c r="R109" s="5">
        <v>329.10113439999998</v>
      </c>
      <c r="S109" s="5">
        <v>767.17469596000001</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19.266011750000001</v>
      </c>
      <c r="P110" s="5">
        <v>19.266011750000001</v>
      </c>
      <c r="Q110" s="5">
        <v>19.266011750000001</v>
      </c>
      <c r="R110" s="5">
        <v>60.671403689999998</v>
      </c>
      <c r="S110" s="5">
        <v>60.671403689999998</v>
      </c>
      <c r="T110" s="5">
        <v>668.56017476</v>
      </c>
      <c r="U110" s="5">
        <v>668.56017476</v>
      </c>
      <c r="V110" s="5">
        <v>668.56017476</v>
      </c>
      <c r="W110" s="5">
        <v>668.56017476</v>
      </c>
      <c r="X110" s="5">
        <v>668.56017476</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19.6690684</v>
      </c>
      <c r="T111" s="5">
        <v>19.6690684</v>
      </c>
      <c r="U111" s="5">
        <v>19.6690684</v>
      </c>
      <c r="V111" s="5">
        <v>19.6690684</v>
      </c>
      <c r="W111" s="5">
        <v>19.6690684</v>
      </c>
      <c r="X111" s="5">
        <v>19.6690684</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960</v>
      </c>
      <c r="P114" s="5">
        <v>960</v>
      </c>
      <c r="Q114" s="5">
        <v>960</v>
      </c>
      <c r="R114" s="5">
        <v>960</v>
      </c>
      <c r="S114" s="5">
        <v>960</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22.473967760000001</v>
      </c>
      <c r="Q117" s="5">
        <v>158.35205012</v>
      </c>
      <c r="R117" s="5">
        <v>158.35205012</v>
      </c>
      <c r="S117" s="5">
        <v>158.35205012</v>
      </c>
      <c r="T117" s="5">
        <v>158.35205012</v>
      </c>
      <c r="U117" s="5">
        <v>158.35205012</v>
      </c>
      <c r="V117" s="5">
        <v>158.35205012</v>
      </c>
      <c r="W117" s="5">
        <v>158.35205012</v>
      </c>
      <c r="X117" s="5">
        <v>158.35205012</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1110.14201933</v>
      </c>
      <c r="O119" s="5">
        <v>1220.5960597399999</v>
      </c>
      <c r="P119" s="5">
        <v>1398.04464652</v>
      </c>
      <c r="Q119" s="5">
        <v>1435.8059763900001</v>
      </c>
      <c r="R119" s="5">
        <v>1569.55065474</v>
      </c>
      <c r="S119" s="5">
        <v>1703.76557146</v>
      </c>
      <c r="T119" s="5">
        <v>1848.5254570900001</v>
      </c>
      <c r="U119" s="5">
        <v>2133.38933193</v>
      </c>
      <c r="V119" s="5">
        <v>2229.0018883600001</v>
      </c>
      <c r="W119" s="5">
        <v>2229.0018883600001</v>
      </c>
      <c r="X119" s="5">
        <v>2229.0018883600001</v>
      </c>
    </row>
    <row r="120" spans="1:24">
      <c r="A120" s="98" t="s">
        <v>227</v>
      </c>
      <c r="B120" s="98"/>
      <c r="C120" s="86"/>
      <c r="D120" s="55">
        <v>0</v>
      </c>
      <c r="E120" s="55">
        <v>1877.2</v>
      </c>
      <c r="F120" s="55">
        <v>1977.9728661900001</v>
      </c>
      <c r="G120" s="55">
        <v>2098.3613501200002</v>
      </c>
      <c r="H120" s="55">
        <v>2347.4656931099998</v>
      </c>
      <c r="I120" s="55">
        <v>3361.4714097599999</v>
      </c>
      <c r="J120" s="55">
        <v>5011.90586919</v>
      </c>
      <c r="K120" s="55">
        <v>7098.838131049999</v>
      </c>
      <c r="L120" s="55">
        <v>8602.8935858799996</v>
      </c>
      <c r="M120" s="55">
        <v>8684.6780945899991</v>
      </c>
      <c r="N120" s="55">
        <v>8887.4836508099997</v>
      </c>
      <c r="O120" s="55">
        <v>14184.368309810001</v>
      </c>
      <c r="P120" s="55">
        <v>14958.753856339999</v>
      </c>
      <c r="Q120" s="55">
        <v>15174.921658359999</v>
      </c>
      <c r="R120" s="55">
        <v>22193.054514970001</v>
      </c>
      <c r="S120" s="55">
        <v>24630.668160109999</v>
      </c>
      <c r="T120" s="55">
        <v>29491.521094309999</v>
      </c>
      <c r="U120" s="55">
        <v>30452.596250030001</v>
      </c>
      <c r="V120" s="55">
        <v>32453.952598899999</v>
      </c>
      <c r="W120" s="55">
        <v>33641.74065344</v>
      </c>
      <c r="X120" s="55">
        <v>33921.521505029996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145</v>
      </c>
      <c r="B8" s="54" t="s">
        <v>162</v>
      </c>
      <c r="C8" s="54" t="s">
        <v>163</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145</v>
      </c>
      <c r="B12" s="54" t="s">
        <v>170</v>
      </c>
      <c r="C12" s="54" t="s">
        <v>171</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128</v>
      </c>
      <c r="B13" s="54" t="s">
        <v>172</v>
      </c>
      <c r="C13" s="54" t="s">
        <v>173</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128</v>
      </c>
      <c r="B14" s="54" t="s">
        <v>174</v>
      </c>
      <c r="C14" s="54" t="s">
        <v>175</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128</v>
      </c>
      <c r="B15" s="54" t="s">
        <v>176</v>
      </c>
      <c r="C15" s="54" t="s">
        <v>177</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147</v>
      </c>
      <c r="B28" s="54" t="s">
        <v>202</v>
      </c>
      <c r="C28" s="54" t="s">
        <v>203</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98" t="s">
        <v>229</v>
      </c>
      <c r="B41" s="98"/>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145</v>
      </c>
      <c r="B52" s="54" t="s">
        <v>170</v>
      </c>
      <c r="C52" s="54" t="s">
        <v>171</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128</v>
      </c>
      <c r="B56" s="54" t="s">
        <v>178</v>
      </c>
      <c r="C56" s="54" t="s">
        <v>179</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146</v>
      </c>
      <c r="B65" s="54" t="s">
        <v>196</v>
      </c>
      <c r="C65" s="54" t="s">
        <v>197</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146</v>
      </c>
      <c r="B66" s="54" t="s">
        <v>198</v>
      </c>
      <c r="C66" s="54" t="s">
        <v>199</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146</v>
      </c>
      <c r="B67" s="54" t="s">
        <v>200</v>
      </c>
      <c r="C67" s="54" t="s">
        <v>201</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148</v>
      </c>
      <c r="B78" s="54" t="s">
        <v>222</v>
      </c>
      <c r="C78" s="54" t="s">
        <v>223</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148</v>
      </c>
      <c r="B79" s="54" t="s">
        <v>224</v>
      </c>
      <c r="C79" s="54" t="s">
        <v>225</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98" t="s">
        <v>229</v>
      </c>
      <c r="B81" s="98"/>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v>
      </c>
      <c r="F5" s="5">
        <v>136.40748203500033</v>
      </c>
      <c r="G5" s="5">
        <v>139.13363277000022</v>
      </c>
      <c r="H5" s="5">
        <v>141.48085616500052</v>
      </c>
      <c r="I5" s="5">
        <v>138.75210816499944</v>
      </c>
      <c r="J5" s="5">
        <v>141.41046051000006</v>
      </c>
      <c r="K5" s="5">
        <v>120.75828622000024</v>
      </c>
      <c r="L5" s="5">
        <v>132.42480388500019</v>
      </c>
      <c r="M5" s="5">
        <v>130.15796942499995</v>
      </c>
      <c r="N5" s="5">
        <v>124.65147997500011</v>
      </c>
      <c r="O5" s="5">
        <v>129.75202822999992</v>
      </c>
      <c r="P5" s="5">
        <v>131.20710201499975</v>
      </c>
      <c r="Q5" s="5">
        <v>132.23950734499948</v>
      </c>
      <c r="R5" s="5">
        <v>137.55011187500006</v>
      </c>
      <c r="S5" s="5">
        <v>133.04528325000004</v>
      </c>
      <c r="T5" s="5">
        <v>134.3645921199996</v>
      </c>
      <c r="U5" s="5">
        <v>120.09795698020969</v>
      </c>
      <c r="V5" s="5">
        <v>129.05969422499999</v>
      </c>
      <c r="W5" s="5">
        <v>129.24366569408747</v>
      </c>
      <c r="X5" s="5">
        <v>122.75332514500003</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943.82879678500183</v>
      </c>
      <c r="F8" s="5">
        <v>939.8640073300013</v>
      </c>
      <c r="G8" s="5">
        <v>931.48331820499902</v>
      </c>
      <c r="H8" s="5">
        <v>942.55511784499856</v>
      </c>
      <c r="I8" s="5">
        <v>948.518389385001</v>
      </c>
      <c r="J8" s="5">
        <v>948.66254210500119</v>
      </c>
      <c r="K8" s="5">
        <v>776.50779414500062</v>
      </c>
      <c r="L8" s="5">
        <v>875.66306104999717</v>
      </c>
      <c r="M8" s="5">
        <v>874.03614564179657</v>
      </c>
      <c r="N8" s="5">
        <v>898.74208000605904</v>
      </c>
      <c r="O8" s="5">
        <v>900.59264673233179</v>
      </c>
      <c r="P8" s="5">
        <v>920.64161663480729</v>
      </c>
      <c r="Q8" s="5">
        <v>903.96763531732097</v>
      </c>
      <c r="R8" s="5">
        <v>936.35149790614901</v>
      </c>
      <c r="S8" s="5">
        <v>922.58757565588451</v>
      </c>
      <c r="T8" s="5">
        <v>927.34319095964224</v>
      </c>
      <c r="U8" s="5">
        <v>773.78107854999701</v>
      </c>
      <c r="V8" s="5">
        <v>866.50193876394633</v>
      </c>
      <c r="W8" s="5">
        <v>860.5803910638225</v>
      </c>
      <c r="X8" s="5">
        <v>892.77270927925497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1989.4675947433202</v>
      </c>
      <c r="K10" s="5">
        <v>1641.3159737519227</v>
      </c>
      <c r="L10" s="5">
        <v>1841.7810158317461</v>
      </c>
      <c r="M10" s="5">
        <v>1839.4695762586375</v>
      </c>
      <c r="N10" s="5">
        <v>1954.8417880970946</v>
      </c>
      <c r="O10" s="5">
        <v>1960.4225590394051</v>
      </c>
      <c r="P10" s="5">
        <v>1983.1098841705129</v>
      </c>
      <c r="Q10" s="5">
        <v>2001.1114384822467</v>
      </c>
      <c r="R10" s="5">
        <v>2030.5161094923462</v>
      </c>
      <c r="S10" s="5">
        <v>2014.1582027962354</v>
      </c>
      <c r="T10" s="5">
        <v>1963.0279818282411</v>
      </c>
      <c r="U10" s="5">
        <v>1643.0392233650366</v>
      </c>
      <c r="V10" s="5">
        <v>1833.5842335054351</v>
      </c>
      <c r="W10" s="5">
        <v>1829.5748821424388</v>
      </c>
      <c r="X10" s="5">
        <v>1946.1789329452995</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399.73124880160776</v>
      </c>
      <c r="T11" s="5">
        <v>1253.7692385000046</v>
      </c>
      <c r="U11" s="5">
        <v>1046.6849170000053</v>
      </c>
      <c r="V11" s="5">
        <v>1172.1501414999952</v>
      </c>
      <c r="W11" s="5">
        <v>1168.5274586420021</v>
      </c>
      <c r="X11" s="5">
        <v>1266.183250499995</v>
      </c>
    </row>
    <row r="12" spans="1:25">
      <c r="A12" s="54" t="s">
        <v>145</v>
      </c>
      <c r="B12" s="54" t="s">
        <v>170</v>
      </c>
      <c r="C12" s="54" t="s">
        <v>171</v>
      </c>
      <c r="D12" s="5">
        <v>0</v>
      </c>
      <c r="E12" s="5">
        <v>0</v>
      </c>
      <c r="F12" s="5">
        <v>0</v>
      </c>
      <c r="G12" s="5">
        <v>0</v>
      </c>
      <c r="H12" s="5">
        <v>0</v>
      </c>
      <c r="I12" s="5">
        <v>0</v>
      </c>
      <c r="J12" s="5">
        <v>0</v>
      </c>
      <c r="K12" s="5">
        <v>1436.8029465540612</v>
      </c>
      <c r="L12" s="5">
        <v>3782.1958095120731</v>
      </c>
      <c r="M12" s="5">
        <v>3908.8819603909801</v>
      </c>
      <c r="N12" s="5">
        <v>4170.2675534989785</v>
      </c>
      <c r="O12" s="5">
        <v>4141.8445346984627</v>
      </c>
      <c r="P12" s="5">
        <v>4017.5100916596471</v>
      </c>
      <c r="Q12" s="5">
        <v>4036.7637520975782</v>
      </c>
      <c r="R12" s="5">
        <v>4182.4511800034579</v>
      </c>
      <c r="S12" s="5">
        <v>4160.8403407985106</v>
      </c>
      <c r="T12" s="5">
        <v>7996.7595165208086</v>
      </c>
      <c r="U12" s="5">
        <v>6833.3512205648149</v>
      </c>
      <c r="V12" s="5">
        <v>7730.9296666930622</v>
      </c>
      <c r="W12" s="5">
        <v>9013.7237331246342</v>
      </c>
      <c r="X12" s="5">
        <v>9604.225720248116</v>
      </c>
    </row>
    <row r="13" spans="1:25">
      <c r="A13" s="54" t="s">
        <v>128</v>
      </c>
      <c r="B13" s="54" t="s">
        <v>172</v>
      </c>
      <c r="C13" s="54" t="s">
        <v>173</v>
      </c>
      <c r="D13" s="5">
        <v>0</v>
      </c>
      <c r="E13" s="5">
        <v>314.75083676999731</v>
      </c>
      <c r="F13" s="5">
        <v>315.55493034</v>
      </c>
      <c r="G13" s="5">
        <v>305.91381552500002</v>
      </c>
      <c r="H13" s="5">
        <v>327.11529798000049</v>
      </c>
      <c r="I13" s="5">
        <v>328.82066023499851</v>
      </c>
      <c r="J13" s="5">
        <v>318.75987568999932</v>
      </c>
      <c r="K13" s="5">
        <v>277.30191914000096</v>
      </c>
      <c r="L13" s="5">
        <v>291.32923492500117</v>
      </c>
      <c r="M13" s="5">
        <v>308.10457426500074</v>
      </c>
      <c r="N13" s="5">
        <v>320.68747314500001</v>
      </c>
      <c r="O13" s="5">
        <v>306.99886318000074</v>
      </c>
      <c r="P13" s="5">
        <v>310.13701733499983</v>
      </c>
      <c r="Q13" s="5">
        <v>301.07149476999905</v>
      </c>
      <c r="R13" s="5">
        <v>4749.0309492318956</v>
      </c>
      <c r="S13" s="5">
        <v>7104.4246009065255</v>
      </c>
      <c r="T13" s="5">
        <v>6829.2600270935718</v>
      </c>
      <c r="U13" s="5">
        <v>7641.8584121007898</v>
      </c>
      <c r="V13" s="5">
        <v>8029.2704387144977</v>
      </c>
      <c r="W13" s="5">
        <v>8436.1597532281703</v>
      </c>
      <c r="X13" s="5">
        <v>8760.5412328641814</v>
      </c>
    </row>
    <row r="14" spans="1:25">
      <c r="A14" s="54" t="s">
        <v>128</v>
      </c>
      <c r="B14" s="54" t="s">
        <v>174</v>
      </c>
      <c r="C14" s="54" t="s">
        <v>175</v>
      </c>
      <c r="D14" s="5">
        <v>0</v>
      </c>
      <c r="E14" s="5">
        <v>289.68446387000046</v>
      </c>
      <c r="F14" s="5">
        <v>292.42035354499978</v>
      </c>
      <c r="G14" s="5">
        <v>274.32537701500007</v>
      </c>
      <c r="H14" s="5">
        <v>298.33823916999899</v>
      </c>
      <c r="I14" s="5">
        <v>293.13881834499921</v>
      </c>
      <c r="J14" s="5">
        <v>294.4679997300006</v>
      </c>
      <c r="K14" s="5">
        <v>247.89627320500068</v>
      </c>
      <c r="L14" s="5">
        <v>265.39441985999969</v>
      </c>
      <c r="M14" s="5">
        <v>276.79993413500034</v>
      </c>
      <c r="N14" s="5">
        <v>301.54710498499833</v>
      </c>
      <c r="O14" s="5">
        <v>608.41754885019816</v>
      </c>
      <c r="P14" s="5">
        <v>612.81801081910828</v>
      </c>
      <c r="Q14" s="5">
        <v>571.69450501980975</v>
      </c>
      <c r="R14" s="5">
        <v>622.61393135324397</v>
      </c>
      <c r="S14" s="5">
        <v>587.9115944772708</v>
      </c>
      <c r="T14" s="5">
        <v>577.21522605149642</v>
      </c>
      <c r="U14" s="5">
        <v>512.71928471665001</v>
      </c>
      <c r="V14" s="5">
        <v>3325.2433314673626</v>
      </c>
      <c r="W14" s="5">
        <v>3435.0004030583909</v>
      </c>
      <c r="X14" s="5">
        <v>3755.2283353745329</v>
      </c>
    </row>
    <row r="15" spans="1:25">
      <c r="A15" s="54" t="s">
        <v>128</v>
      </c>
      <c r="B15" s="54" t="s">
        <v>176</v>
      </c>
      <c r="C15" s="54" t="s">
        <v>177</v>
      </c>
      <c r="D15" s="5">
        <v>0</v>
      </c>
      <c r="E15" s="5">
        <v>373.38696525000023</v>
      </c>
      <c r="F15" s="5">
        <v>366.6412261499994</v>
      </c>
      <c r="G15" s="5">
        <v>363.20167305000012</v>
      </c>
      <c r="H15" s="5">
        <v>382.31036189999952</v>
      </c>
      <c r="I15" s="5">
        <v>378.34231649999947</v>
      </c>
      <c r="J15" s="5">
        <v>379.06856384999963</v>
      </c>
      <c r="K15" s="5">
        <v>327.77379914999955</v>
      </c>
      <c r="L15" s="5">
        <v>340.79380934999818</v>
      </c>
      <c r="M15" s="5">
        <v>364.13009445000154</v>
      </c>
      <c r="N15" s="5">
        <v>380.15998484999858</v>
      </c>
      <c r="O15" s="5">
        <v>5187.5911132321107</v>
      </c>
      <c r="P15" s="5">
        <v>5894.7814185021643</v>
      </c>
      <c r="Q15" s="5">
        <v>5826.9354734657209</v>
      </c>
      <c r="R15" s="5">
        <v>6153.9320785389391</v>
      </c>
      <c r="S15" s="5">
        <v>6091.7718037769137</v>
      </c>
      <c r="T15" s="5">
        <v>6062.358159976342</v>
      </c>
      <c r="U15" s="5">
        <v>5311.0943215927791</v>
      </c>
      <c r="V15" s="5">
        <v>5497.447830830265</v>
      </c>
      <c r="W15" s="5">
        <v>5855.7293469945544</v>
      </c>
      <c r="X15" s="5">
        <v>6100.3559110013975</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1615.3524501871336</v>
      </c>
      <c r="P18" s="5">
        <v>1539.7907212178127</v>
      </c>
      <c r="Q18" s="5">
        <v>1488.6570454442274</v>
      </c>
      <c r="R18" s="5">
        <v>1547.8971645707256</v>
      </c>
      <c r="S18" s="5">
        <v>1539.1715847087246</v>
      </c>
      <c r="T18" s="5">
        <v>1573.1158128442141</v>
      </c>
      <c r="U18" s="5">
        <v>1490.9467931999889</v>
      </c>
      <c r="V18" s="5">
        <v>1471.929701399994</v>
      </c>
      <c r="W18" s="5">
        <v>1463.2585727417127</v>
      </c>
      <c r="X18" s="5">
        <v>1459.8481138585471</v>
      </c>
    </row>
    <row r="19" spans="1:24">
      <c r="A19" s="54" t="s">
        <v>128</v>
      </c>
      <c r="B19" s="54" t="s">
        <v>184</v>
      </c>
      <c r="C19" s="54" t="s">
        <v>185</v>
      </c>
      <c r="D19" s="5">
        <v>0</v>
      </c>
      <c r="E19" s="5">
        <v>0</v>
      </c>
      <c r="F19" s="5">
        <v>0</v>
      </c>
      <c r="G19" s="5">
        <v>0</v>
      </c>
      <c r="H19" s="5">
        <v>0</v>
      </c>
      <c r="I19" s="5">
        <v>0</v>
      </c>
      <c r="J19" s="5">
        <v>0</v>
      </c>
      <c r="K19" s="5">
        <v>0</v>
      </c>
      <c r="L19" s="5">
        <v>0</v>
      </c>
      <c r="M19" s="5">
        <v>0</v>
      </c>
      <c r="N19" s="5">
        <v>0</v>
      </c>
      <c r="O19" s="5">
        <v>2202.0061934392606</v>
      </c>
      <c r="P19" s="5">
        <v>2118.2511407476113</v>
      </c>
      <c r="Q19" s="5">
        <v>2032.3712652599982</v>
      </c>
      <c r="R19" s="5">
        <v>2453.3843615202563</v>
      </c>
      <c r="S19" s="5">
        <v>2461.8523370410376</v>
      </c>
      <c r="T19" s="5">
        <v>2552.3719245279813</v>
      </c>
      <c r="U19" s="5">
        <v>2301.8252194065103</v>
      </c>
      <c r="V19" s="5">
        <v>2373.9424803549546</v>
      </c>
      <c r="W19" s="5">
        <v>2413.9594599316679</v>
      </c>
      <c r="X19" s="5">
        <v>2377.1317106926376</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305.01419795999959</v>
      </c>
      <c r="I23" s="5">
        <v>628.74199727999928</v>
      </c>
      <c r="J23" s="5">
        <v>971.65470707999611</v>
      </c>
      <c r="K23" s="5">
        <v>919.7124860799978</v>
      </c>
      <c r="L23" s="5">
        <v>952.2330703799978</v>
      </c>
      <c r="M23" s="5">
        <v>956.81409539999675</v>
      </c>
      <c r="N23" s="5">
        <v>950.92596233999916</v>
      </c>
      <c r="O23" s="5">
        <v>1014.3460828558568</v>
      </c>
      <c r="P23" s="5">
        <v>971.3838489101912</v>
      </c>
      <c r="Q23" s="5">
        <v>943.65015895566057</v>
      </c>
      <c r="R23" s="5">
        <v>966.41594088736554</v>
      </c>
      <c r="S23" s="5">
        <v>979.57171199771904</v>
      </c>
      <c r="T23" s="5">
        <v>992.54676999764729</v>
      </c>
      <c r="U23" s="5">
        <v>920.78803020370833</v>
      </c>
      <c r="V23" s="5">
        <v>942.84718328549138</v>
      </c>
      <c r="W23" s="5">
        <v>954.07812350082145</v>
      </c>
      <c r="X23" s="5">
        <v>943.59888174639445</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205.24136870000061</v>
      </c>
      <c r="L27" s="5">
        <v>466.83414558000175</v>
      </c>
      <c r="M27" s="5">
        <v>460.87832802000213</v>
      </c>
      <c r="N27" s="5">
        <v>449.62521494000066</v>
      </c>
      <c r="O27" s="5">
        <v>488.07114839999906</v>
      </c>
      <c r="P27" s="5">
        <v>465.98532398000293</v>
      </c>
      <c r="Q27" s="5">
        <v>450.08994659966169</v>
      </c>
      <c r="R27" s="5">
        <v>513.6695082879686</v>
      </c>
      <c r="S27" s="5">
        <v>509.34391476168992</v>
      </c>
      <c r="T27" s="5">
        <v>747.73827418326778</v>
      </c>
      <c r="U27" s="5">
        <v>702.29050752139369</v>
      </c>
      <c r="V27" s="5">
        <v>837.96228900948222</v>
      </c>
      <c r="W27" s="5">
        <v>830.05554087397979</v>
      </c>
      <c r="X27" s="5">
        <v>810.88253452703213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475.48904561690352</v>
      </c>
      <c r="Q29" s="5">
        <v>583.95292507517934</v>
      </c>
      <c r="R29" s="5">
        <v>831.97694390945594</v>
      </c>
      <c r="S29" s="5">
        <v>1983.0536937203808</v>
      </c>
      <c r="T29" s="5">
        <v>2532.984264161239</v>
      </c>
      <c r="U29" s="5">
        <v>2406.3800026914673</v>
      </c>
      <c r="V29" s="5">
        <v>2399.3116413858679</v>
      </c>
      <c r="W29" s="5">
        <v>2380.0860533432669</v>
      </c>
      <c r="X29" s="5">
        <v>2432.5654330320272</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2729.642984082805</v>
      </c>
      <c r="P34" s="5">
        <v>2604.5921598373084</v>
      </c>
      <c r="Q34" s="5">
        <v>2681.362257981692</v>
      </c>
      <c r="R34" s="5">
        <v>2660.601450346504</v>
      </c>
      <c r="S34" s="5">
        <v>2688.7136107193228</v>
      </c>
      <c r="T34" s="5">
        <v>2666.4873367750643</v>
      </c>
      <c r="U34" s="5">
        <v>2525.2541945842463</v>
      </c>
      <c r="V34" s="5">
        <v>2507.6234262125927</v>
      </c>
      <c r="W34" s="5">
        <v>2515.2369888911367</v>
      </c>
      <c r="X34" s="5">
        <v>2603.5423778619515</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304.79452770000012</v>
      </c>
      <c r="K38" s="5">
        <v>289.67010284999981</v>
      </c>
      <c r="L38" s="5">
        <v>299.07209264999932</v>
      </c>
      <c r="M38" s="5">
        <v>295.3830382499994</v>
      </c>
      <c r="N38" s="5">
        <v>293.4725035499996</v>
      </c>
      <c r="O38" s="5">
        <v>304.35127889999887</v>
      </c>
      <c r="P38" s="5">
        <v>315.56269274999903</v>
      </c>
      <c r="Q38" s="5">
        <v>288.32339580000041</v>
      </c>
      <c r="R38" s="5">
        <v>298.19626634999992</v>
      </c>
      <c r="S38" s="5">
        <v>287.00702790000031</v>
      </c>
      <c r="T38" s="5">
        <v>304.77683970000032</v>
      </c>
      <c r="U38" s="5">
        <v>291.80203635000072</v>
      </c>
      <c r="V38" s="5">
        <v>299.86147469999844</v>
      </c>
      <c r="W38" s="5">
        <v>294.94377959999969</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2062.5389666449996</v>
      </c>
      <c r="F40" s="55">
        <v>2050.8879994000008</v>
      </c>
      <c r="G40" s="55">
        <v>2014.0578165649997</v>
      </c>
      <c r="H40" s="55">
        <v>2396.8140710199978</v>
      </c>
      <c r="I40" s="55">
        <v>2716.3142899099971</v>
      </c>
      <c r="J40" s="55">
        <v>5348.2862714083167</v>
      </c>
      <c r="K40" s="55">
        <v>6242.980949795985</v>
      </c>
      <c r="L40" s="55">
        <v>9247.7214630238141</v>
      </c>
      <c r="M40" s="55">
        <v>9414.655716236417</v>
      </c>
      <c r="N40" s="55">
        <v>9844.9211453871285</v>
      </c>
      <c r="O40" s="55">
        <v>21589.389431827563</v>
      </c>
      <c r="P40" s="55">
        <v>22361.26007419607</v>
      </c>
      <c r="Q40" s="55">
        <v>22242.190801614099</v>
      </c>
      <c r="R40" s="55">
        <v>28084.587494273306</v>
      </c>
      <c r="S40" s="55">
        <v>31863.184531311821</v>
      </c>
      <c r="T40" s="55">
        <v>37114.119155239525</v>
      </c>
      <c r="U40" s="55">
        <v>34521.913198827606</v>
      </c>
      <c r="V40" s="55">
        <v>39417.665472047942</v>
      </c>
      <c r="W40" s="55">
        <v>41580.158152830678</v>
      </c>
      <c r="X40" s="55">
        <v>43368.513955276365</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2084.4208712319432</v>
      </c>
      <c r="J44" s="5">
        <v>3102.0785104190381</v>
      </c>
      <c r="K44" s="5">
        <v>2978.3355564825511</v>
      </c>
      <c r="L44" s="5">
        <v>3001.7698624770824</v>
      </c>
      <c r="M44" s="5">
        <v>2953.1189852268558</v>
      </c>
      <c r="N44" s="5">
        <v>2938.7627144168787</v>
      </c>
      <c r="O44" s="5">
        <v>2921.0040015349632</v>
      </c>
      <c r="P44" s="5">
        <v>2679.6810240098571</v>
      </c>
      <c r="Q44" s="5">
        <v>2793.1865946692078</v>
      </c>
      <c r="R44" s="5">
        <v>3020.261111467792</v>
      </c>
      <c r="S44" s="5">
        <v>2970.3247256725135</v>
      </c>
      <c r="T44" s="5">
        <v>4706.9964609303106</v>
      </c>
      <c r="U44" s="5">
        <v>4390.1093349663652</v>
      </c>
      <c r="V44" s="5">
        <v>4610.2386004361842</v>
      </c>
      <c r="W44" s="5">
        <v>4970.9730640208654</v>
      </c>
      <c r="X44" s="5">
        <v>5359.8819604923419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2746.1564341039948</v>
      </c>
      <c r="S47" s="5">
        <v>3647.7650901546167</v>
      </c>
      <c r="T47" s="5">
        <v>3532.4746174522979</v>
      </c>
      <c r="U47" s="5">
        <v>3508.5149065142282</v>
      </c>
      <c r="V47" s="5">
        <v>3416.3882330282522</v>
      </c>
      <c r="W47" s="5">
        <v>3534.1371153311156</v>
      </c>
      <c r="X47" s="5">
        <v>3675.1515033184023</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2652.2947335184072</v>
      </c>
      <c r="L49" s="5">
        <v>2627.5666066000435</v>
      </c>
      <c r="M49" s="5">
        <v>2495.6545341249121</v>
      </c>
      <c r="N49" s="5">
        <v>2509.3141249665023</v>
      </c>
      <c r="O49" s="5">
        <v>2465.0401478537719</v>
      </c>
      <c r="P49" s="5">
        <v>2382.2931573286437</v>
      </c>
      <c r="Q49" s="5">
        <v>2540.5767140156358</v>
      </c>
      <c r="R49" s="5">
        <v>2465.9438608645296</v>
      </c>
      <c r="S49" s="5">
        <v>2614.9159611186228</v>
      </c>
      <c r="T49" s="5">
        <v>3201.4536830138927</v>
      </c>
      <c r="U49" s="5">
        <v>3334.2092194957236</v>
      </c>
      <c r="V49" s="5">
        <v>3311.6828384933278</v>
      </c>
      <c r="W49" s="5">
        <v>3230.2066534295918</v>
      </c>
      <c r="X49" s="5">
        <v>3168.486665523707</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1814.2704025023395</v>
      </c>
      <c r="F51" s="5">
        <v>1805.4759202499938</v>
      </c>
      <c r="G51" s="5">
        <v>1760.107435424482</v>
      </c>
      <c r="H51" s="5">
        <v>1819.7666014412509</v>
      </c>
      <c r="I51" s="5">
        <v>1953.2279612499963</v>
      </c>
      <c r="J51" s="5">
        <v>1811.2455607434649</v>
      </c>
      <c r="K51" s="5">
        <v>2082.9161344705749</v>
      </c>
      <c r="L51" s="5">
        <v>2034.9733313621653</v>
      </c>
      <c r="M51" s="5">
        <v>1993.5401343146229</v>
      </c>
      <c r="N51" s="5">
        <v>1908.0544746656278</v>
      </c>
      <c r="O51" s="5">
        <v>1927.6294499611424</v>
      </c>
      <c r="P51" s="5">
        <v>1959.9966112843542</v>
      </c>
      <c r="Q51" s="5">
        <v>1936.4084008229181</v>
      </c>
      <c r="R51" s="5">
        <v>1993.3128858671478</v>
      </c>
      <c r="S51" s="5">
        <v>4555.179909280082</v>
      </c>
      <c r="T51" s="5">
        <v>4999.4597228306957</v>
      </c>
      <c r="U51" s="5">
        <v>5179.6203768683108</v>
      </c>
      <c r="V51" s="5">
        <v>5065.3264790377234</v>
      </c>
      <c r="W51" s="5">
        <v>5097.1052435429001</v>
      </c>
      <c r="X51" s="5">
        <v>4796.8064726165021</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168.04471611491161</v>
      </c>
      <c r="P53" s="5">
        <v>159.46200766993519</v>
      </c>
      <c r="Q53" s="5">
        <v>167.98241008795233</v>
      </c>
      <c r="R53" s="5">
        <v>11146.233159951178</v>
      </c>
      <c r="S53" s="5">
        <v>11301.201952803231</v>
      </c>
      <c r="T53" s="5">
        <v>13684.486655768309</v>
      </c>
      <c r="U53" s="5">
        <v>15352.017012247918</v>
      </c>
      <c r="V53" s="5">
        <v>13993.023477328234</v>
      </c>
      <c r="W53" s="5">
        <v>14308.888853451739</v>
      </c>
      <c r="X53" s="5">
        <v>12908.130637557166</v>
      </c>
    </row>
    <row r="54" spans="1:24">
      <c r="A54" s="54" t="s">
        <v>128</v>
      </c>
      <c r="B54" s="54" t="s">
        <v>176</v>
      </c>
      <c r="C54" s="54" t="s">
        <v>177</v>
      </c>
      <c r="D54" s="5">
        <v>0</v>
      </c>
      <c r="E54" s="5">
        <v>0</v>
      </c>
      <c r="F54" s="5">
        <v>0</v>
      </c>
      <c r="G54" s="5">
        <v>0</v>
      </c>
      <c r="H54" s="5">
        <v>0</v>
      </c>
      <c r="I54" s="5">
        <v>0</v>
      </c>
      <c r="J54" s="5">
        <v>0</v>
      </c>
      <c r="K54" s="5">
        <v>0</v>
      </c>
      <c r="L54" s="5">
        <v>0</v>
      </c>
      <c r="M54" s="5">
        <v>0</v>
      </c>
      <c r="N54" s="5">
        <v>0</v>
      </c>
      <c r="O54" s="5">
        <v>1789.7838860578643</v>
      </c>
      <c r="P54" s="5">
        <v>1862.7513260464298</v>
      </c>
      <c r="Q54" s="5">
        <v>1875.8647376902188</v>
      </c>
      <c r="R54" s="5">
        <v>2554.6855395873781</v>
      </c>
      <c r="S54" s="5">
        <v>2531.7121489874494</v>
      </c>
      <c r="T54" s="5">
        <v>2445.5563784006708</v>
      </c>
      <c r="U54" s="5">
        <v>2673.4341480544131</v>
      </c>
      <c r="V54" s="5">
        <v>2374.8516600488865</v>
      </c>
      <c r="W54" s="5">
        <v>2481.4149536766399</v>
      </c>
      <c r="X54" s="5">
        <v>2325.5935726802131</v>
      </c>
    </row>
    <row r="55" spans="1:24">
      <c r="A55" s="54" t="s">
        <v>128</v>
      </c>
      <c r="B55" s="54" t="s">
        <v>178</v>
      </c>
      <c r="C55" s="54" t="s">
        <v>179</v>
      </c>
      <c r="D55" s="5">
        <v>0</v>
      </c>
      <c r="E55" s="5">
        <v>786.2705842403991</v>
      </c>
      <c r="F55" s="5">
        <v>817.38211370099759</v>
      </c>
      <c r="G55" s="5">
        <v>826.85540023998442</v>
      </c>
      <c r="H55" s="5">
        <v>851.14869966099809</v>
      </c>
      <c r="I55" s="5">
        <v>766.03092132549466</v>
      </c>
      <c r="J55" s="5">
        <v>775.42200596312955</v>
      </c>
      <c r="K55" s="5">
        <v>807.0388856743391</v>
      </c>
      <c r="L55" s="5">
        <v>756.16037127150389</v>
      </c>
      <c r="M55" s="5">
        <v>811.74173846565009</v>
      </c>
      <c r="N55" s="5">
        <v>844.13473948539661</v>
      </c>
      <c r="O55" s="5">
        <v>730.13175904393813</v>
      </c>
      <c r="P55" s="5">
        <v>777.86247908852511</v>
      </c>
      <c r="Q55" s="5">
        <v>786.95215082994844</v>
      </c>
      <c r="R55" s="5">
        <v>781.3769136260928</v>
      </c>
      <c r="S55" s="5">
        <v>713.21627721462221</v>
      </c>
      <c r="T55" s="5">
        <v>717.39823122948246</v>
      </c>
      <c r="U55" s="5">
        <v>778.51138598163732</v>
      </c>
      <c r="V55" s="5">
        <v>709.43707881945033</v>
      </c>
      <c r="W55" s="5">
        <v>769.58906808045026</v>
      </c>
      <c r="X55" s="5">
        <v>795.68911071364869</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220.51394789718833</v>
      </c>
      <c r="P60" s="5">
        <v>315.14529405019243</v>
      </c>
      <c r="Q60" s="5">
        <v>317.77515195753091</v>
      </c>
      <c r="R60" s="5">
        <v>933.90441109870471</v>
      </c>
      <c r="S60" s="5">
        <v>894.93628345594095</v>
      </c>
      <c r="T60" s="5">
        <v>825.74470909364186</v>
      </c>
      <c r="U60" s="5">
        <v>871.24654228692168</v>
      </c>
      <c r="V60" s="5">
        <v>815.68930427826422</v>
      </c>
      <c r="W60" s="5">
        <v>872.75889345475048</v>
      </c>
      <c r="X60" s="5">
        <v>926.44265436023102</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690.75071199528827</v>
      </c>
      <c r="F63" s="5">
        <v>670.25419823981565</v>
      </c>
      <c r="G63" s="5">
        <v>694.324056862166</v>
      </c>
      <c r="H63" s="5">
        <v>731.00505375488001</v>
      </c>
      <c r="I63" s="5">
        <v>1509.221342936225</v>
      </c>
      <c r="J63" s="5">
        <v>1472.120095287097</v>
      </c>
      <c r="K63" s="5">
        <v>1470.719381775393</v>
      </c>
      <c r="L63" s="5">
        <v>1451.4827901496253</v>
      </c>
      <c r="M63" s="5">
        <v>1415.7659675857171</v>
      </c>
      <c r="N63" s="5">
        <v>1551.1304991999132</v>
      </c>
      <c r="O63" s="5">
        <v>1368.7947395716938</v>
      </c>
      <c r="P63" s="5">
        <v>1355.3386392627312</v>
      </c>
      <c r="Q63" s="5">
        <v>1339.9330874761638</v>
      </c>
      <c r="R63" s="5">
        <v>1370.8625649754754</v>
      </c>
      <c r="S63" s="5">
        <v>1369.0833933168783</v>
      </c>
      <c r="T63" s="5">
        <v>1669.2569518995135</v>
      </c>
      <c r="U63" s="5">
        <v>1796.8716113522873</v>
      </c>
      <c r="V63" s="5">
        <v>1841.9115491104253</v>
      </c>
      <c r="W63" s="5">
        <v>2286.0497775248705</v>
      </c>
      <c r="X63" s="5">
        <v>2451.4153237494479</v>
      </c>
    </row>
    <row r="64" spans="1:24">
      <c r="A64" s="54" t="s">
        <v>146</v>
      </c>
      <c r="B64" s="54" t="s">
        <v>196</v>
      </c>
      <c r="C64" s="54" t="s">
        <v>197</v>
      </c>
      <c r="D64" s="5">
        <v>0</v>
      </c>
      <c r="E64" s="5">
        <v>454.29988106159726</v>
      </c>
      <c r="F64" s="5">
        <v>466.32754782356568</v>
      </c>
      <c r="G64" s="5">
        <v>490.70302997057922</v>
      </c>
      <c r="H64" s="5">
        <v>510.35228957159757</v>
      </c>
      <c r="I64" s="5">
        <v>760.80680847000326</v>
      </c>
      <c r="J64" s="5">
        <v>683.82084002752356</v>
      </c>
      <c r="K64" s="5">
        <v>1205.6116363027902</v>
      </c>
      <c r="L64" s="5">
        <v>2407.2702425824823</v>
      </c>
      <c r="M64" s="5">
        <v>2344.8838915883184</v>
      </c>
      <c r="N64" s="5">
        <v>2657.8409867059108</v>
      </c>
      <c r="O64" s="5">
        <v>2161.7425692109791</v>
      </c>
      <c r="P64" s="5">
        <v>2208.5006182743241</v>
      </c>
      <c r="Q64" s="5">
        <v>2314.2069268120858</v>
      </c>
      <c r="R64" s="5">
        <v>2422.7422751906242</v>
      </c>
      <c r="S64" s="5">
        <v>2375.8719984467139</v>
      </c>
      <c r="T64" s="5">
        <v>2153.6132733695295</v>
      </c>
      <c r="U64" s="5">
        <v>2265.6490442578579</v>
      </c>
      <c r="V64" s="5">
        <v>2421.9248401448099</v>
      </c>
      <c r="W64" s="5">
        <v>3163.6150146291143</v>
      </c>
      <c r="X64" s="5">
        <v>3588.7991581126194</v>
      </c>
    </row>
    <row r="65" spans="1:24">
      <c r="A65" s="54" t="s">
        <v>146</v>
      </c>
      <c r="B65" s="54" t="s">
        <v>198</v>
      </c>
      <c r="C65" s="54" t="s">
        <v>199</v>
      </c>
      <c r="D65" s="5">
        <v>0</v>
      </c>
      <c r="E65" s="5">
        <v>0</v>
      </c>
      <c r="F65" s="5">
        <v>0</v>
      </c>
      <c r="G65" s="5">
        <v>0</v>
      </c>
      <c r="H65" s="5">
        <v>0</v>
      </c>
      <c r="I65" s="5">
        <v>0</v>
      </c>
      <c r="J65" s="5">
        <v>0</v>
      </c>
      <c r="K65" s="5">
        <v>548.18396660000064</v>
      </c>
      <c r="L65" s="5">
        <v>539.12898599999869</v>
      </c>
      <c r="M65" s="5">
        <v>535.55621469999971</v>
      </c>
      <c r="N65" s="5">
        <v>609.96220828351534</v>
      </c>
      <c r="O65" s="5">
        <v>532.17055508723479</v>
      </c>
      <c r="P65" s="5">
        <v>509.41554101945854</v>
      </c>
      <c r="Q65" s="5">
        <v>549.45899698897506</v>
      </c>
      <c r="R65" s="5">
        <v>554.81827049999868</v>
      </c>
      <c r="S65" s="5">
        <v>518.46318017067642</v>
      </c>
      <c r="T65" s="5">
        <v>523.4124961389499</v>
      </c>
      <c r="U65" s="5">
        <v>539.92184133663091</v>
      </c>
      <c r="V65" s="5">
        <v>532.3976941000019</v>
      </c>
      <c r="W65" s="5">
        <v>714.95489750204149</v>
      </c>
      <c r="X65" s="5">
        <v>1289.7994049687888</v>
      </c>
    </row>
    <row r="66" spans="1:24">
      <c r="A66" s="54" t="s">
        <v>146</v>
      </c>
      <c r="B66" s="54" t="s">
        <v>200</v>
      </c>
      <c r="C66" s="54" t="s">
        <v>201</v>
      </c>
      <c r="D66" s="5">
        <v>0</v>
      </c>
      <c r="E66" s="5">
        <v>0</v>
      </c>
      <c r="F66" s="5">
        <v>0</v>
      </c>
      <c r="G66" s="5">
        <v>0</v>
      </c>
      <c r="H66" s="5">
        <v>0</v>
      </c>
      <c r="I66" s="5">
        <v>108.08679759626381</v>
      </c>
      <c r="J66" s="5">
        <v>1132.6613223224747</v>
      </c>
      <c r="K66" s="5">
        <v>1061.4669409581252</v>
      </c>
      <c r="L66" s="5">
        <v>1039.4223115861191</v>
      </c>
      <c r="M66" s="5">
        <v>1002.0996283967291</v>
      </c>
      <c r="N66" s="5">
        <v>1090.0593387786994</v>
      </c>
      <c r="O66" s="5">
        <v>1058.1129626738471</v>
      </c>
      <c r="P66" s="5">
        <v>1007.3086390015118</v>
      </c>
      <c r="Q66" s="5">
        <v>980.58436947865289</v>
      </c>
      <c r="R66" s="5">
        <v>1011.1269587999998</v>
      </c>
      <c r="S66" s="5">
        <v>1000.8899196173501</v>
      </c>
      <c r="T66" s="5">
        <v>1070.8124276000028</v>
      </c>
      <c r="U66" s="5">
        <v>1082.3598395999977</v>
      </c>
      <c r="V66" s="5">
        <v>1076.8498166337929</v>
      </c>
      <c r="W66" s="5">
        <v>1059.914563399997</v>
      </c>
      <c r="X66" s="5">
        <v>1131.190130199999</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175.43517840715981</v>
      </c>
      <c r="S67" s="5">
        <v>168.4698074352053</v>
      </c>
      <c r="T67" s="5">
        <v>152.64337268421045</v>
      </c>
      <c r="U67" s="5">
        <v>165.51556285742279</v>
      </c>
      <c r="V67" s="5">
        <v>1741.0449292305977</v>
      </c>
      <c r="W67" s="5">
        <v>2373.87592858363</v>
      </c>
      <c r="X67" s="5">
        <v>2619.5688883108392</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58.710242174287536</v>
      </c>
      <c r="P69" s="5">
        <v>58.838317715913917</v>
      </c>
      <c r="Q69" s="5">
        <v>59.160073492388669</v>
      </c>
      <c r="R69" s="5">
        <v>205.25240749905933</v>
      </c>
      <c r="S69" s="5">
        <v>195.62306339864719</v>
      </c>
      <c r="T69" s="5">
        <v>1961.9151554047512</v>
      </c>
      <c r="U69" s="5">
        <v>2109.0769487452162</v>
      </c>
      <c r="V69" s="5">
        <v>2116.8981313287372</v>
      </c>
      <c r="W69" s="5">
        <v>2068.1781343476223</v>
      </c>
      <c r="X69" s="5">
        <v>2165.5857985047451</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56.971128671102043</v>
      </c>
      <c r="T70" s="5">
        <v>48.388495214800571</v>
      </c>
      <c r="U70" s="5">
        <v>53.004977068809474</v>
      </c>
      <c r="V70" s="5">
        <v>54.763665628249335</v>
      </c>
      <c r="W70" s="5">
        <v>49.221562420891658</v>
      </c>
      <c r="X70" s="5">
        <v>57.097646800300851</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80.36804132487336</v>
      </c>
      <c r="Q76" s="5">
        <v>622.36500641624957</v>
      </c>
      <c r="R76" s="5">
        <v>588.76364404677417</v>
      </c>
      <c r="S76" s="5">
        <v>606.38444762610379</v>
      </c>
      <c r="T76" s="5">
        <v>584.03573412083608</v>
      </c>
      <c r="U76" s="5">
        <v>490.88201909886715</v>
      </c>
      <c r="V76" s="5">
        <v>511.15535958376586</v>
      </c>
      <c r="W76" s="5">
        <v>214.95567857187064</v>
      </c>
      <c r="X76" s="5">
        <v>221.85016285431379</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440.63373493371637</v>
      </c>
      <c r="G78" s="5">
        <v>1032.4616080041221</v>
      </c>
      <c r="H78" s="5">
        <v>1645.4142643133887</v>
      </c>
      <c r="I78" s="5">
        <v>2317.7079609433581</v>
      </c>
      <c r="J78" s="5">
        <v>2586.925800912878</v>
      </c>
      <c r="K78" s="5">
        <v>3280.6017302332698</v>
      </c>
      <c r="L78" s="5">
        <v>3730.091152479361</v>
      </c>
      <c r="M78" s="5">
        <v>4124.6635079446205</v>
      </c>
      <c r="N78" s="5">
        <v>5156.2294901610258</v>
      </c>
      <c r="O78" s="5">
        <v>5493.1387476634027</v>
      </c>
      <c r="P78" s="5">
        <v>5871.1707838519505</v>
      </c>
      <c r="Q78" s="5">
        <v>6450.0877844703136</v>
      </c>
      <c r="R78" s="5">
        <v>7139.6377116276353</v>
      </c>
      <c r="S78" s="5">
        <v>7858.6286994196671</v>
      </c>
      <c r="T78" s="5">
        <v>8252.3956125888762</v>
      </c>
      <c r="U78" s="5">
        <v>9302.0138084409791</v>
      </c>
      <c r="V78" s="5">
        <v>9728.2645903049051</v>
      </c>
      <c r="W78" s="5">
        <v>8019.4892983219333</v>
      </c>
      <c r="X78" s="5">
        <v>8196.0755931597232</v>
      </c>
    </row>
    <row r="79" spans="1:24">
      <c r="A79" s="98" t="s">
        <v>229</v>
      </c>
      <c r="B79" s="98"/>
      <c r="C79" s="86"/>
      <c r="D79" s="55">
        <v>0</v>
      </c>
      <c r="E79" s="55">
        <v>3745.5915797996245</v>
      </c>
      <c r="F79" s="55">
        <v>4200.0735149480888</v>
      </c>
      <c r="G79" s="55">
        <v>4804.4515305013338</v>
      </c>
      <c r="H79" s="55">
        <v>5557.6869087421146</v>
      </c>
      <c r="I79" s="55">
        <v>9499.5026637532847</v>
      </c>
      <c r="J79" s="55">
        <v>11564.274135675605</v>
      </c>
      <c r="K79" s="55">
        <v>16087.168966015452</v>
      </c>
      <c r="L79" s="55">
        <v>17587.86565450838</v>
      </c>
      <c r="M79" s="55">
        <v>17677.024602347425</v>
      </c>
      <c r="N79" s="55">
        <v>19265.488576663469</v>
      </c>
      <c r="O79" s="55">
        <v>20894.817724845227</v>
      </c>
      <c r="P79" s="55">
        <v>21228.132479928703</v>
      </c>
      <c r="Q79" s="55">
        <v>22734.542405208242</v>
      </c>
      <c r="R79" s="55">
        <v>39110.513327613546</v>
      </c>
      <c r="S79" s="55">
        <v>43379.637986789428</v>
      </c>
      <c r="T79" s="55">
        <v>50530.043977740759</v>
      </c>
      <c r="U79" s="55">
        <v>53892.958579173581</v>
      </c>
      <c r="V79" s="55">
        <v>54321.848247535614</v>
      </c>
      <c r="W79" s="55">
        <v>55215.328700290032</v>
      </c>
      <c r="X79" s="55">
        <v>55677.564683922988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1913.0988875608225</v>
      </c>
      <c r="C4" s="5">
        <v>125.20708407634274</v>
      </c>
      <c r="D4" s="5">
        <v>123.80684003047973</v>
      </c>
      <c r="E4" s="5">
        <v>122.33693211021648</v>
      </c>
      <c r="F4" s="5">
        <v>118.21317479523992</v>
      </c>
      <c r="G4" s="5">
        <v>116.5503603663323</v>
      </c>
      <c r="H4" s="5">
        <v>110.35410942319493</v>
      </c>
      <c r="I4" s="5">
        <v>114.53882386593861</v>
      </c>
      <c r="J4" s="5">
        <v>103.25982153443621</v>
      </c>
      <c r="K4" s="5">
        <v>99.134806489862015</v>
      </c>
      <c r="L4" s="5">
        <v>101.75729189495895</v>
      </c>
      <c r="M4" s="5">
        <v>96.52893334226485</v>
      </c>
      <c r="N4" s="5">
        <v>88.127893933955534</v>
      </c>
      <c r="O4" s="5">
        <v>89.188428981974994</v>
      </c>
      <c r="P4" s="5">
        <v>88.466432814541989</v>
      </c>
      <c r="Q4" s="5">
        <v>66.505866586741192</v>
      </c>
      <c r="R4" s="5">
        <v>62.061481715724</v>
      </c>
      <c r="S4" s="5">
        <v>57.98560432701538</v>
      </c>
      <c r="T4" s="5">
        <v>57.921328857782214</v>
      </c>
      <c r="U4" s="5">
        <v>57.351799750691058</v>
      </c>
      <c r="V4" s="5">
        <v>57.564051662104134</v>
      </c>
      <c r="W4" s="5">
        <v>56.237821001025331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77</v>
      </c>
      <c r="B5" s="6" t="s">
        <v>114</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77</v>
      </c>
      <c r="B6" s="6" t="s">
        <v>115</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77</v>
      </c>
      <c r="B7" s="6" t="s">
        <v>116</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77</v>
      </c>
      <c r="B8" s="6" t="s">
        <v>117</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77</v>
      </c>
      <c r="B9" s="6" t="s">
        <v>118</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77</v>
      </c>
      <c r="B10" s="6" t="s">
        <v>120</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128</v>
      </c>
      <c r="B18" s="6" t="s">
        <v>116</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128</v>
      </c>
      <c r="B19" s="6" t="s">
        <v>117</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128</v>
      </c>
      <c r="B20" s="6" t="s">
        <v>118</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128</v>
      </c>
      <c r="B21" s="6" t="s">
        <v>120</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145</v>
      </c>
      <c r="B29" s="6" t="s">
        <v>116</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145</v>
      </c>
      <c r="B30" s="6" t="s">
        <v>117</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145</v>
      </c>
      <c r="B31" s="6" t="s">
        <v>118</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145</v>
      </c>
      <c r="B32" s="6" t="s">
        <v>120</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146</v>
      </c>
      <c r="B39" s="6" t="s">
        <v>115</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146</v>
      </c>
      <c r="B40" s="6" t="s">
        <v>116</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146</v>
      </c>
      <c r="B41" s="6" t="s">
        <v>117</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147</v>
      </c>
      <c r="B51" s="6" t="s">
        <v>116</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403130.35121625842</v>
      </c>
      <c r="D4" s="5">
        <v>386539.2622440852</v>
      </c>
      <c r="E4" s="5">
        <v>384872.88480196247</v>
      </c>
      <c r="F4" s="5">
        <v>365707.56327625061</v>
      </c>
      <c r="G4" s="5">
        <v>359575.47468463978</v>
      </c>
      <c r="H4" s="5">
        <v>342640.99561437208</v>
      </c>
      <c r="I4" s="5">
        <v>352014.18819336902</v>
      </c>
      <c r="J4" s="5">
        <v>313087.99726289586</v>
      </c>
      <c r="K4" s="5">
        <v>308810.05147908366</v>
      </c>
      <c r="L4" s="5">
        <v>326084.03398264491</v>
      </c>
      <c r="M4" s="5">
        <v>322471.98368323088</v>
      </c>
      <c r="N4" s="5">
        <v>296014.42008377606</v>
      </c>
      <c r="O4" s="5">
        <v>298841.24741163221</v>
      </c>
      <c r="P4" s="5">
        <v>297504.04125843191</v>
      </c>
      <c r="Q4" s="5">
        <v>193069.8619176356</v>
      </c>
      <c r="R4" s="5">
        <v>174024.43768912836</v>
      </c>
      <c r="S4" s="5">
        <v>144195.43441628173</v>
      </c>
      <c r="T4" s="5">
        <v>148135.39743889135</v>
      </c>
      <c r="U4" s="5">
        <v>147829.13431823201</v>
      </c>
      <c r="V4" s="5">
        <v>143415.26553788449</v>
      </c>
      <c r="W4" s="5">
        <v>142438.58985575463</v>
      </c>
      <c r="X4" s="19"/>
    </row>
    <row r="5" spans="1:24">
      <c r="A5" s="6" t="s">
        <v>77</v>
      </c>
      <c r="B5" s="6" t="s">
        <v>114</v>
      </c>
      <c r="C5" s="5">
        <v>135114.03787724942</v>
      </c>
      <c r="D5" s="5">
        <v>142568.77693417025</v>
      </c>
      <c r="E5" s="5">
        <v>141703.82007559144</v>
      </c>
      <c r="F5" s="5">
        <v>143828.10858639074</v>
      </c>
      <c r="G5" s="5">
        <v>143150.50185860257</v>
      </c>
      <c r="H5" s="5">
        <v>134050.68874637151</v>
      </c>
      <c r="I5" s="5">
        <v>141565.52364262697</v>
      </c>
      <c r="J5" s="5">
        <v>130961.00949139963</v>
      </c>
      <c r="K5" s="5">
        <v>120639.79751691742</v>
      </c>
      <c r="L5" s="5">
        <v>118051.17325021263</v>
      </c>
      <c r="M5" s="5">
        <v>103122.36143230823</v>
      </c>
      <c r="N5" s="5">
        <v>92347.028858111327</v>
      </c>
      <c r="O5" s="5">
        <v>94648.649254564298</v>
      </c>
      <c r="P5" s="5">
        <v>93739.996745747252</v>
      </c>
      <c r="Q5" s="5">
        <v>90324.071021140102</v>
      </c>
      <c r="R5" s="5">
        <v>91000.738796475547</v>
      </c>
      <c r="S5" s="5">
        <v>90004.741493291556</v>
      </c>
      <c r="T5" s="5">
        <v>92625.508831847532</v>
      </c>
      <c r="U5" s="5">
        <v>94063.070142403623</v>
      </c>
      <c r="V5" s="5">
        <v>93140.236503159045</v>
      </c>
      <c r="W5" s="5">
        <v>91708.106697721159</v>
      </c>
      <c r="X5" s="19"/>
    </row>
    <row r="6" spans="1:24">
      <c r="A6" s="6" t="s">
        <v>77</v>
      </c>
      <c r="B6" s="6" t="s">
        <v>115</v>
      </c>
      <c r="C6" s="5">
        <v>19418.59874665222</v>
      </c>
      <c r="D6" s="5">
        <v>19339.130789842522</v>
      </c>
      <c r="E6" s="5">
        <v>16531.526693241554</v>
      </c>
      <c r="F6" s="5">
        <v>13970.714315608606</v>
      </c>
      <c r="G6" s="5">
        <v>13978.063793093468</v>
      </c>
      <c r="H6" s="5">
        <v>13966.825397514656</v>
      </c>
      <c r="I6" s="5">
        <v>14008.181133550528</v>
      </c>
      <c r="J6" s="5">
        <v>13592.600639501497</v>
      </c>
      <c r="K6" s="5">
        <v>13592.409737911534</v>
      </c>
      <c r="L6" s="5">
        <v>13592.895321016571</v>
      </c>
      <c r="M6" s="5">
        <v>13646.220630664546</v>
      </c>
      <c r="N6" s="5">
        <v>20394.132636852191</v>
      </c>
      <c r="O6" s="5">
        <v>18869.100446684915</v>
      </c>
      <c r="P6" s="5">
        <v>15315.090651893192</v>
      </c>
      <c r="Q6" s="5">
        <v>37202.661280668428</v>
      </c>
      <c r="R6" s="5">
        <v>28076.715434559515</v>
      </c>
      <c r="S6" s="5">
        <v>33387.528146820739</v>
      </c>
      <c r="T6" s="5">
        <v>30368.328421371272</v>
      </c>
      <c r="U6" s="5">
        <v>22050.393264956965</v>
      </c>
      <c r="V6" s="5">
        <v>31765.092355158649</v>
      </c>
      <c r="W6" s="5">
        <v>29029.94497098622</v>
      </c>
      <c r="X6" s="19"/>
    </row>
    <row r="7" spans="1:24">
      <c r="A7" s="6" t="s">
        <v>77</v>
      </c>
      <c r="B7" s="6" t="s">
        <v>116</v>
      </c>
      <c r="C7" s="5">
        <v>804.66274871413214</v>
      </c>
      <c r="D7" s="5">
        <v>577.83030315860071</v>
      </c>
      <c r="E7" s="5">
        <v>794.68887849060764</v>
      </c>
      <c r="F7" s="5">
        <v>320.21932250021666</v>
      </c>
      <c r="G7" s="5">
        <v>109.64997590557252</v>
      </c>
      <c r="H7" s="5">
        <v>12.28301932940836</v>
      </c>
      <c r="I7" s="5">
        <v>15.373407114348568</v>
      </c>
      <c r="J7" s="5">
        <v>75.870211030008662</v>
      </c>
      <c r="K7" s="5">
        <v>61.639273017356203</v>
      </c>
      <c r="L7" s="5">
        <v>30.488110358225367</v>
      </c>
      <c r="M7" s="5">
        <v>171.2229971274873</v>
      </c>
      <c r="N7" s="5">
        <v>818.52242736734058</v>
      </c>
      <c r="O7" s="5">
        <v>79.954106888748839</v>
      </c>
      <c r="P7" s="5">
        <v>680.22815865999758</v>
      </c>
      <c r="Q7" s="5">
        <v>5998.8970389170599</v>
      </c>
      <c r="R7" s="5">
        <v>2799.0504913784353</v>
      </c>
      <c r="S7" s="5">
        <v>27899.971066223585</v>
      </c>
      <c r="T7" s="5">
        <v>10073.286109583845</v>
      </c>
      <c r="U7" s="5">
        <v>5209.5773572156177</v>
      </c>
      <c r="V7" s="5">
        <v>17938.800657705866</v>
      </c>
      <c r="W7" s="5">
        <v>8910.5609413300444</v>
      </c>
      <c r="X7" s="19"/>
    </row>
    <row r="8" spans="1:24">
      <c r="A8" s="6" t="s">
        <v>77</v>
      </c>
      <c r="B8" s="6" t="s">
        <v>117</v>
      </c>
      <c r="C8" s="5">
        <v>117202.33925723034</v>
      </c>
      <c r="D8" s="5">
        <v>98521.705949990443</v>
      </c>
      <c r="E8" s="5">
        <v>96632.69524595137</v>
      </c>
      <c r="F8" s="5">
        <v>120291.40785515467</v>
      </c>
      <c r="G8" s="5">
        <v>102450.73885828136</v>
      </c>
      <c r="H8" s="5">
        <v>114524.67373945525</v>
      </c>
      <c r="I8" s="5">
        <v>70726.373926033426</v>
      </c>
      <c r="J8" s="5">
        <v>119100.07065593965</v>
      </c>
      <c r="K8" s="5">
        <v>113096.19426524009</v>
      </c>
      <c r="L8" s="5">
        <v>88049.611144876719</v>
      </c>
      <c r="M8" s="5">
        <v>92821.987396916127</v>
      </c>
      <c r="N8" s="5">
        <v>102578.95406555524</v>
      </c>
      <c r="O8" s="5">
        <v>96938.573328652303</v>
      </c>
      <c r="P8" s="5">
        <v>101225.55571957226</v>
      </c>
      <c r="Q8" s="5">
        <v>89012.460825484261</v>
      </c>
      <c r="R8" s="5">
        <v>88369.953463235855</v>
      </c>
      <c r="S8" s="5">
        <v>67226.238157895175</v>
      </c>
      <c r="T8" s="5">
        <v>92536.311859074121</v>
      </c>
      <c r="U8" s="5">
        <v>86974.796373623089</v>
      </c>
      <c r="V8" s="5">
        <v>76647.90540234014</v>
      </c>
      <c r="W8" s="5">
        <v>77183.4764266946</v>
      </c>
      <c r="X8" s="19"/>
    </row>
    <row r="9" spans="1:24">
      <c r="A9" s="6" t="s">
        <v>77</v>
      </c>
      <c r="B9" s="6" t="s">
        <v>118</v>
      </c>
      <c r="C9" s="5">
        <v>121.97251695145829</v>
      </c>
      <c r="D9" s="5">
        <v>695.08852092595168</v>
      </c>
      <c r="E9" s="5">
        <v>323.33375958526403</v>
      </c>
      <c r="F9" s="5">
        <v>1438.8913778503329</v>
      </c>
      <c r="G9" s="5">
        <v>638.67532430346932</v>
      </c>
      <c r="H9" s="5">
        <v>1190.9170566908033</v>
      </c>
      <c r="I9" s="5">
        <v>3402.4201150196473</v>
      </c>
      <c r="J9" s="5">
        <v>2777.2461827006741</v>
      </c>
      <c r="K9" s="5">
        <v>5344.3173476740767</v>
      </c>
      <c r="L9" s="5">
        <v>4278.7866655970074</v>
      </c>
      <c r="M9" s="5">
        <v>4211.6651404232871</v>
      </c>
      <c r="N9" s="5">
        <v>11378.176619016023</v>
      </c>
      <c r="O9" s="5">
        <v>8925.3731133980036</v>
      </c>
      <c r="P9" s="5">
        <v>7831.6736867384607</v>
      </c>
      <c r="Q9" s="5">
        <v>12766.538261118396</v>
      </c>
      <c r="R9" s="5">
        <v>11117.40700547692</v>
      </c>
      <c r="S9" s="5">
        <v>10827.10162477314</v>
      </c>
      <c r="T9" s="5">
        <v>7676.5792114670166</v>
      </c>
      <c r="U9" s="5">
        <v>8667.8930186006073</v>
      </c>
      <c r="V9" s="5">
        <v>8719.2188404659773</v>
      </c>
      <c r="W9" s="5">
        <v>8780.3970597370335</v>
      </c>
      <c r="X9" s="19"/>
    </row>
    <row r="10" spans="1:24">
      <c r="A10" s="6" t="s">
        <v>77</v>
      </c>
      <c r="B10" s="6" t="s">
        <v>120</v>
      </c>
      <c r="C10" s="5">
        <v>78067.412891872198</v>
      </c>
      <c r="D10" s="5">
        <v>81714.182820456699</v>
      </c>
      <c r="E10" s="5">
        <v>83532.230491815644</v>
      </c>
      <c r="F10" s="5">
        <v>86525.863447967582</v>
      </c>
      <c r="G10" s="5">
        <v>93341.716192840322</v>
      </c>
      <c r="H10" s="5">
        <v>103241.87844358418</v>
      </c>
      <c r="I10" s="5">
        <v>104046.33368738003</v>
      </c>
      <c r="J10" s="5">
        <v>117711.11183034135</v>
      </c>
      <c r="K10" s="5">
        <v>122033.50775119677</v>
      </c>
      <c r="L10" s="5">
        <v>121877.06878175655</v>
      </c>
      <c r="M10" s="5">
        <v>131755.57014894529</v>
      </c>
      <c r="N10" s="5">
        <v>127770.17108205182</v>
      </c>
      <c r="O10" s="5">
        <v>127306.80977561281</v>
      </c>
      <c r="P10" s="5">
        <v>131199.18667751548</v>
      </c>
      <c r="Q10" s="5">
        <v>183696.6234181273</v>
      </c>
      <c r="R10" s="5">
        <v>192380.02120636305</v>
      </c>
      <c r="S10" s="5">
        <v>203984.4388548889</v>
      </c>
      <c r="T10" s="5">
        <v>211602.92107604942</v>
      </c>
      <c r="U10" s="5">
        <v>209356.5478425271</v>
      </c>
      <c r="V10" s="5">
        <v>209077.38305301941</v>
      </c>
      <c r="W10" s="5">
        <v>213178.07671355861</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753859.37525492825</v>
      </c>
      <c r="D12" s="17">
        <v>729955.97756262973</v>
      </c>
      <c r="E12" s="17">
        <v>724391.17994663841</v>
      </c>
      <c r="F12" s="17">
        <v>732082.76818172273</v>
      </c>
      <c r="G12" s="17">
        <v>713244.82068766654</v>
      </c>
      <c r="H12" s="17">
        <v>709628.26201731793</v>
      </c>
      <c r="I12" s="17">
        <v>685778.39410509402</v>
      </c>
      <c r="J12" s="17">
        <v>697305.90627380868</v>
      </c>
      <c r="K12" s="17">
        <v>683577.91737104079</v>
      </c>
      <c r="L12" s="17">
        <v>671964.05725646263</v>
      </c>
      <c r="M12" s="17">
        <v>668201.0114296159</v>
      </c>
      <c r="N12" s="17">
        <v>651301.40577273001</v>
      </c>
      <c r="O12" s="17">
        <v>645609.7074374333</v>
      </c>
      <c r="P12" s="17">
        <v>647495.77289855853</v>
      </c>
      <c r="Q12" s="17">
        <v>612071.11376309115</v>
      </c>
      <c r="R12" s="17">
        <v>587768.32408661768</v>
      </c>
      <c r="S12" s="17">
        <v>577525.4537601748</v>
      </c>
      <c r="T12" s="17">
        <v>593018.33294828457</v>
      </c>
      <c r="U12" s="17">
        <v>574151.41231755901</v>
      </c>
      <c r="V12" s="17">
        <v>580703.90234973363</v>
      </c>
      <c r="W12" s="17">
        <v>571229.15266578225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193571.29567868129</v>
      </c>
      <c r="D15" s="5">
        <v>185285.36105538913</v>
      </c>
      <c r="E15" s="5">
        <v>166166.2638902535</v>
      </c>
      <c r="F15" s="5">
        <v>153602.32921920888</v>
      </c>
      <c r="G15" s="5">
        <v>148988.89399784512</v>
      </c>
      <c r="H15" s="5">
        <v>144776.34013065544</v>
      </c>
      <c r="I15" s="5">
        <v>153792.60866452253</v>
      </c>
      <c r="J15" s="5">
        <v>135840.33469834508</v>
      </c>
      <c r="K15" s="5">
        <v>132577.99256011148</v>
      </c>
      <c r="L15" s="5">
        <v>150048.35023151542</v>
      </c>
      <c r="M15" s="5">
        <v>144954.29444609152</v>
      </c>
      <c r="N15" s="5">
        <v>112928.25621521223</v>
      </c>
      <c r="O15" s="5">
        <v>112651.42466601146</v>
      </c>
      <c r="P15" s="5">
        <v>112269.04832420177</v>
      </c>
      <c r="Q15" s="5">
        <v>35566.204638529984</v>
      </c>
      <c r="R15" s="5">
        <v>36146.985891549957</v>
      </c>
      <c r="S15" s="5">
        <v>35318.749422595429</v>
      </c>
      <c r="T15" s="5">
        <v>35855.377891836608</v>
      </c>
      <c r="U15" s="5">
        <v>35450.394853954189</v>
      </c>
      <c r="V15" s="5">
        <v>34534.215566968909</v>
      </c>
      <c r="W15" s="5">
        <v>34508.51321526074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259.82510399998955</v>
      </c>
      <c r="E17" s="5">
        <v>781.61086079998961</v>
      </c>
      <c r="F17" s="5">
        <v>490.78075200000478</v>
      </c>
      <c r="G17" s="5">
        <v>490.7807520000037</v>
      </c>
      <c r="H17" s="5">
        <v>490.78075200000302</v>
      </c>
      <c r="I17" s="5">
        <v>492.12535680000269</v>
      </c>
      <c r="J17" s="5">
        <v>490.78075200000177</v>
      </c>
      <c r="K17" s="5">
        <v>490.78075200000001</v>
      </c>
      <c r="L17" s="5">
        <v>490.78075200000131</v>
      </c>
      <c r="M17" s="5">
        <v>492.12535680000224</v>
      </c>
      <c r="N17" s="5">
        <v>3443.1261466834121</v>
      </c>
      <c r="O17" s="5">
        <v>2377.9726049148762</v>
      </c>
      <c r="P17" s="5">
        <v>1365.8109837059187</v>
      </c>
      <c r="Q17" s="5">
        <v>9202.5801776854714</v>
      </c>
      <c r="R17" s="5">
        <v>4427.8545502053912</v>
      </c>
      <c r="S17" s="5">
        <v>10635.16574738366</v>
      </c>
      <c r="T17" s="5">
        <v>8431.0546193454975</v>
      </c>
      <c r="U17" s="5">
        <v>5592.5542260236398</v>
      </c>
      <c r="V17" s="5">
        <v>9035.2562542546275</v>
      </c>
      <c r="W17" s="5">
        <v>8104.4253137077994</v>
      </c>
    </row>
    <row r="18" spans="1:23">
      <c r="A18" s="6" t="s">
        <v>128</v>
      </c>
      <c r="B18" s="6" t="s">
        <v>116</v>
      </c>
      <c r="C18" s="5">
        <v>92.366569905652639</v>
      </c>
      <c r="D18" s="5">
        <v>8.2886861721792493E-2</v>
      </c>
      <c r="E18" s="5">
        <v>97.468463623395735</v>
      </c>
      <c r="F18" s="5">
        <v>241.00988316033369</v>
      </c>
      <c r="G18" s="5">
        <v>0</v>
      </c>
      <c r="H18" s="5">
        <v>0</v>
      </c>
      <c r="I18" s="5">
        <v>0</v>
      </c>
      <c r="J18" s="5">
        <v>0</v>
      </c>
      <c r="K18" s="5">
        <v>0</v>
      </c>
      <c r="L18" s="5">
        <v>0</v>
      </c>
      <c r="M18" s="5">
        <v>8.6665069398345835</v>
      </c>
      <c r="N18" s="5">
        <v>10.531470360973151</v>
      </c>
      <c r="O18" s="5">
        <v>54.933204909577555</v>
      </c>
      <c r="P18" s="5">
        <v>121.50763138139902</v>
      </c>
      <c r="Q18" s="5">
        <v>1295.1839569746746</v>
      </c>
      <c r="R18" s="5">
        <v>724.91729119176023</v>
      </c>
      <c r="S18" s="5">
        <v>8419.0300348268484</v>
      </c>
      <c r="T18" s="5">
        <v>1154.7865079194285</v>
      </c>
      <c r="U18" s="5">
        <v>821.20077169030117</v>
      </c>
      <c r="V18" s="5">
        <v>4526.5462947906553</v>
      </c>
      <c r="W18" s="5">
        <v>1483.777253948813</v>
      </c>
    </row>
    <row r="19" spans="1:23">
      <c r="A19" s="6" t="s">
        <v>128</v>
      </c>
      <c r="B19" s="6" t="s">
        <v>117</v>
      </c>
      <c r="C19" s="5">
        <v>16433.595740266352</v>
      </c>
      <c r="D19" s="5">
        <v>16124.032472173292</v>
      </c>
      <c r="E19" s="5">
        <v>15024.302037451156</v>
      </c>
      <c r="F19" s="5">
        <v>23696.411004239977</v>
      </c>
      <c r="G19" s="5">
        <v>15526.347779706182</v>
      </c>
      <c r="H19" s="5">
        <v>18633.797801898847</v>
      </c>
      <c r="I19" s="5">
        <v>9912.629020911676</v>
      </c>
      <c r="J19" s="5">
        <v>27327.455072928431</v>
      </c>
      <c r="K19" s="5">
        <v>25196.023986428994</v>
      </c>
      <c r="L19" s="5">
        <v>15955.677615548459</v>
      </c>
      <c r="M19" s="5">
        <v>18916.566446902452</v>
      </c>
      <c r="N19" s="5">
        <v>33653.31199419804</v>
      </c>
      <c r="O19" s="5">
        <v>29649.692287552276</v>
      </c>
      <c r="P19" s="5">
        <v>34920.759694728506</v>
      </c>
      <c r="Q19" s="5">
        <v>34063.257109907834</v>
      </c>
      <c r="R19" s="5">
        <v>34928.478806468825</v>
      </c>
      <c r="S19" s="5">
        <v>25648.27166522223</v>
      </c>
      <c r="T19" s="5">
        <v>40786.342133729762</v>
      </c>
      <c r="U19" s="5">
        <v>38300.323210862087</v>
      </c>
      <c r="V19" s="5">
        <v>31133.78251912391</v>
      </c>
      <c r="W19" s="5">
        <v>32879.843596633276</v>
      </c>
    </row>
    <row r="20" spans="1:23">
      <c r="A20" s="6" t="s">
        <v>128</v>
      </c>
      <c r="B20" s="6" t="s">
        <v>118</v>
      </c>
      <c r="C20" s="5">
        <v>59.313082105782129</v>
      </c>
      <c r="D20" s="5">
        <v>381.72074836454959</v>
      </c>
      <c r="E20" s="5">
        <v>188.05661721093549</v>
      </c>
      <c r="F20" s="5">
        <v>802.61782586386153</v>
      </c>
      <c r="G20" s="5">
        <v>365.02726978812245</v>
      </c>
      <c r="H20" s="5">
        <v>537.62686157855921</v>
      </c>
      <c r="I20" s="5">
        <v>851.99685761820217</v>
      </c>
      <c r="J20" s="5">
        <v>419.21065041544244</v>
      </c>
      <c r="K20" s="5">
        <v>527.28449620690481</v>
      </c>
      <c r="L20" s="5">
        <v>520.92588986026499</v>
      </c>
      <c r="M20" s="5">
        <v>780.8959091049843</v>
      </c>
      <c r="N20" s="5">
        <v>5696.7594029142556</v>
      </c>
      <c r="O20" s="5">
        <v>4388.1951249317435</v>
      </c>
      <c r="P20" s="5">
        <v>3957.5846745442655</v>
      </c>
      <c r="Q20" s="5">
        <v>5851.4604625534575</v>
      </c>
      <c r="R20" s="5">
        <v>4955.4943993876223</v>
      </c>
      <c r="S20" s="5">
        <v>5324.9012340432719</v>
      </c>
      <c r="T20" s="5">
        <v>3998.941684528907</v>
      </c>
      <c r="U20" s="5">
        <v>4384.8741082701326</v>
      </c>
      <c r="V20" s="5">
        <v>4376.5778318534512</v>
      </c>
      <c r="W20" s="5">
        <v>4545.4924888294154</v>
      </c>
    </row>
    <row r="21" spans="1:23">
      <c r="A21" s="6" t="s">
        <v>128</v>
      </c>
      <c r="B21" s="6" t="s">
        <v>120</v>
      </c>
      <c r="C21" s="5">
        <v>12008.109698206399</v>
      </c>
      <c r="D21" s="5">
        <v>13831.523776836424</v>
      </c>
      <c r="E21" s="5">
        <v>14256.446820978323</v>
      </c>
      <c r="F21" s="5">
        <v>14292.697944110349</v>
      </c>
      <c r="G21" s="5">
        <v>15041.194372252427</v>
      </c>
      <c r="H21" s="5">
        <v>14517.635452699329</v>
      </c>
      <c r="I21" s="5">
        <v>13600.37817976008</v>
      </c>
      <c r="J21" s="5">
        <v>14441.285875330346</v>
      </c>
      <c r="K21" s="5">
        <v>13738.701794067087</v>
      </c>
      <c r="L21" s="5">
        <v>14301.125806871451</v>
      </c>
      <c r="M21" s="5">
        <v>14491.333219456901</v>
      </c>
      <c r="N21" s="5">
        <v>20287.462497930122</v>
      </c>
      <c r="O21" s="5">
        <v>21527.063621023306</v>
      </c>
      <c r="P21" s="5">
        <v>21526.018127715091</v>
      </c>
      <c r="Q21" s="5">
        <v>59933.239254661494</v>
      </c>
      <c r="R21" s="5">
        <v>59371.594075801739</v>
      </c>
      <c r="S21" s="5">
        <v>62232.151360304597</v>
      </c>
      <c r="T21" s="5">
        <v>68714.30512479438</v>
      </c>
      <c r="U21" s="5">
        <v>62796.141984039088</v>
      </c>
      <c r="V21" s="5">
        <v>62240.463813281807</v>
      </c>
      <c r="W21" s="5">
        <v>57406.913385472981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222424.50587316544</v>
      </c>
      <c r="D23" s="17">
        <v>215882.54604362513</v>
      </c>
      <c r="E23" s="17">
        <v>196514.14869031729</v>
      </c>
      <c r="F23" s="17">
        <v>193125.84662858339</v>
      </c>
      <c r="G23" s="17">
        <v>180412.24417159182</v>
      </c>
      <c r="H23" s="17">
        <v>178956.18099883216</v>
      </c>
      <c r="I23" s="17">
        <v>178649.73807961249</v>
      </c>
      <c r="J23" s="17">
        <v>178519.0670490193</v>
      </c>
      <c r="K23" s="17">
        <v>172530.78358881446</v>
      </c>
      <c r="L23" s="17">
        <v>181316.86029579557</v>
      </c>
      <c r="M23" s="17">
        <v>179643.8818852957</v>
      </c>
      <c r="N23" s="17">
        <v>176019.44772729903</v>
      </c>
      <c r="O23" s="17">
        <v>170649.28150934324</v>
      </c>
      <c r="P23" s="17">
        <v>174160.72943627695</v>
      </c>
      <c r="Q23" s="17">
        <v>145911.92560031291</v>
      </c>
      <c r="R23" s="17">
        <v>140555.3250146053</v>
      </c>
      <c r="S23" s="17">
        <v>147578.26946437603</v>
      </c>
      <c r="T23" s="17">
        <v>158940.80796215459</v>
      </c>
      <c r="U23" s="17">
        <v>147345.48915483942</v>
      </c>
      <c r="V23" s="17">
        <v>145846.84228027338</v>
      </c>
      <c r="W23" s="17">
        <v>138928.96525385304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209559.05553757717</v>
      </c>
      <c r="D26" s="5">
        <v>201253.90118869618</v>
      </c>
      <c r="E26" s="5">
        <v>218706.62091170895</v>
      </c>
      <c r="F26" s="5">
        <v>212105.23405704182</v>
      </c>
      <c r="G26" s="5">
        <v>210586.58068679462</v>
      </c>
      <c r="H26" s="5">
        <v>197864.65548371666</v>
      </c>
      <c r="I26" s="5">
        <v>198221.57952884652</v>
      </c>
      <c r="J26" s="5">
        <v>177247.66256455079</v>
      </c>
      <c r="K26" s="5">
        <v>176232.05891897221</v>
      </c>
      <c r="L26" s="5">
        <v>176035.68375112943</v>
      </c>
      <c r="M26" s="5">
        <v>177517.68923713936</v>
      </c>
      <c r="N26" s="5">
        <v>183086.1638685638</v>
      </c>
      <c r="O26" s="5">
        <v>186189.82274562077</v>
      </c>
      <c r="P26" s="5">
        <v>185234.99293423016</v>
      </c>
      <c r="Q26" s="5">
        <v>157503.65727910562</v>
      </c>
      <c r="R26" s="5">
        <v>137877.45179757837</v>
      </c>
      <c r="S26" s="5">
        <v>108876.68499368629</v>
      </c>
      <c r="T26" s="5">
        <v>112280.01954705473</v>
      </c>
      <c r="U26" s="5">
        <v>112378.73946427781</v>
      </c>
      <c r="V26" s="5">
        <v>108881.04997091558</v>
      </c>
      <c r="W26" s="5">
        <v>107930.07664049393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8811.4894316387654</v>
      </c>
      <c r="D28" s="5">
        <v>8811.4894316388036</v>
      </c>
      <c r="E28" s="5">
        <v>10084.438066750952</v>
      </c>
      <c r="F28" s="5">
        <v>9804.7365040790264</v>
      </c>
      <c r="G28" s="5">
        <v>9804.7365040789937</v>
      </c>
      <c r="H28" s="5">
        <v>9804.7365040789737</v>
      </c>
      <c r="I28" s="5">
        <v>9831.5987958709502</v>
      </c>
      <c r="J28" s="5">
        <v>9425.8248940789981</v>
      </c>
      <c r="K28" s="5">
        <v>9425.8248940790127</v>
      </c>
      <c r="L28" s="5">
        <v>9425.8248940790345</v>
      </c>
      <c r="M28" s="5">
        <v>9451.649071871052</v>
      </c>
      <c r="N28" s="5">
        <v>9425.8248940790236</v>
      </c>
      <c r="O28" s="5">
        <v>9425.8248940790509</v>
      </c>
      <c r="P28" s="5">
        <v>9425.8248940790545</v>
      </c>
      <c r="Q28" s="5">
        <v>16210.638705607957</v>
      </c>
      <c r="R28" s="5">
        <v>14390.98496006035</v>
      </c>
      <c r="S28" s="5">
        <v>20975.926207629</v>
      </c>
      <c r="T28" s="5">
        <v>21494.321023076707</v>
      </c>
      <c r="U28" s="5">
        <v>16300.137229880987</v>
      </c>
      <c r="V28" s="5">
        <v>20288.217523643569</v>
      </c>
      <c r="W28" s="5">
        <v>19021.217909149214</v>
      </c>
    </row>
    <row r="29" spans="1:23">
      <c r="A29" s="6" t="s">
        <v>145</v>
      </c>
      <c r="B29" s="6" t="s">
        <v>116</v>
      </c>
      <c r="C29" s="5">
        <v>7.5499564388047986</v>
      </c>
      <c r="D29" s="5">
        <v>0</v>
      </c>
      <c r="E29" s="5">
        <v>0</v>
      </c>
      <c r="F29" s="5">
        <v>35.708959721333272</v>
      </c>
      <c r="G29" s="5">
        <v>0</v>
      </c>
      <c r="H29" s="5">
        <v>0</v>
      </c>
      <c r="I29" s="5">
        <v>0</v>
      </c>
      <c r="J29" s="5">
        <v>49.274213405559692</v>
      </c>
      <c r="K29" s="5">
        <v>14.993217129462783</v>
      </c>
      <c r="L29" s="5">
        <v>15.114703243876798</v>
      </c>
      <c r="M29" s="5">
        <v>0</v>
      </c>
      <c r="N29" s="5">
        <v>1.027554509520286</v>
      </c>
      <c r="O29" s="5">
        <v>0</v>
      </c>
      <c r="P29" s="5">
        <v>40.058392012308751</v>
      </c>
      <c r="Q29" s="5">
        <v>310.85227959745038</v>
      </c>
      <c r="R29" s="5">
        <v>568.8137642295784</v>
      </c>
      <c r="S29" s="5">
        <v>1666.7379862702128</v>
      </c>
      <c r="T29" s="5">
        <v>2167.9161590359054</v>
      </c>
      <c r="U29" s="5">
        <v>1020.5635149228867</v>
      </c>
      <c r="V29" s="5">
        <v>2221.3999837422652</v>
      </c>
      <c r="W29" s="5">
        <v>1065.3943213559637</v>
      </c>
    </row>
    <row r="30" spans="1:23">
      <c r="A30" s="6" t="s">
        <v>145</v>
      </c>
      <c r="B30" s="6" t="s">
        <v>117</v>
      </c>
      <c r="C30" s="5">
        <v>5001.3709300773107</v>
      </c>
      <c r="D30" s="5">
        <v>4981.1570183043195</v>
      </c>
      <c r="E30" s="5">
        <v>4960.9431065313074</v>
      </c>
      <c r="F30" s="5">
        <v>4940.7291947582962</v>
      </c>
      <c r="G30" s="5">
        <v>4920.5152828392957</v>
      </c>
      <c r="H30" s="5">
        <v>4900.3013710662854</v>
      </c>
      <c r="I30" s="5">
        <v>4880.0874592932887</v>
      </c>
      <c r="J30" s="5">
        <v>4859.8735475202675</v>
      </c>
      <c r="K30" s="5">
        <v>4839.6596357472627</v>
      </c>
      <c r="L30" s="5">
        <v>4819.445723901259</v>
      </c>
      <c r="M30" s="5">
        <v>4799.2318121282606</v>
      </c>
      <c r="N30" s="5">
        <v>4779.0179002822579</v>
      </c>
      <c r="O30" s="5">
        <v>4758.8039885092567</v>
      </c>
      <c r="P30" s="5">
        <v>4738.5900767362473</v>
      </c>
      <c r="Q30" s="5">
        <v>4718.3761648902373</v>
      </c>
      <c r="R30" s="5">
        <v>4698.1622531172316</v>
      </c>
      <c r="S30" s="5">
        <v>1762.4791583951376</v>
      </c>
      <c r="T30" s="5">
        <v>1754.8632987101307</v>
      </c>
      <c r="U30" s="5">
        <v>1747.2474389521344</v>
      </c>
      <c r="V30" s="5">
        <v>1739.6315792671332</v>
      </c>
      <c r="W30" s="5">
        <v>1732.0157195821348</v>
      </c>
    </row>
    <row r="31" spans="1:23">
      <c r="A31" s="6" t="s">
        <v>145</v>
      </c>
      <c r="B31" s="6" t="s">
        <v>118</v>
      </c>
      <c r="C31" s="5">
        <v>62.659434845676174</v>
      </c>
      <c r="D31" s="5">
        <v>313.36777256140209</v>
      </c>
      <c r="E31" s="5">
        <v>135.27714237432858</v>
      </c>
      <c r="F31" s="5">
        <v>636.27355198647149</v>
      </c>
      <c r="G31" s="5">
        <v>273.64805451534681</v>
      </c>
      <c r="H31" s="5">
        <v>653.29019511224396</v>
      </c>
      <c r="I31" s="5">
        <v>2550.4232574014454</v>
      </c>
      <c r="J31" s="5">
        <v>2358.0355322852315</v>
      </c>
      <c r="K31" s="5">
        <v>4817.0328514671719</v>
      </c>
      <c r="L31" s="5">
        <v>3757.8607757367427</v>
      </c>
      <c r="M31" s="5">
        <v>3430.7692313183029</v>
      </c>
      <c r="N31" s="5">
        <v>5681.4172161017677</v>
      </c>
      <c r="O31" s="5">
        <v>4537.1779884662619</v>
      </c>
      <c r="P31" s="5">
        <v>3874.0890121941948</v>
      </c>
      <c r="Q31" s="5">
        <v>6915.0777985649383</v>
      </c>
      <c r="R31" s="5">
        <v>6161.9126060892977</v>
      </c>
      <c r="S31" s="5">
        <v>5502.2003907298686</v>
      </c>
      <c r="T31" s="5">
        <v>3677.6375269381101</v>
      </c>
      <c r="U31" s="5">
        <v>4283.0189103304747</v>
      </c>
      <c r="V31" s="5">
        <v>4342.641008612527</v>
      </c>
      <c r="W31" s="5">
        <v>4234.9045709076181</v>
      </c>
    </row>
    <row r="32" spans="1:23">
      <c r="A32" s="6" t="s">
        <v>145</v>
      </c>
      <c r="B32" s="6" t="s">
        <v>120</v>
      </c>
      <c r="C32" s="5">
        <v>6251.3884078914452</v>
      </c>
      <c r="D32" s="5">
        <v>11802.898382797919</v>
      </c>
      <c r="E32" s="5">
        <v>11492.684522361356</v>
      </c>
      <c r="F32" s="5">
        <v>11317.043324672139</v>
      </c>
      <c r="G32" s="5">
        <v>11830.324588217285</v>
      </c>
      <c r="H32" s="5">
        <v>18651.042426600005</v>
      </c>
      <c r="I32" s="5">
        <v>20792.565064405921</v>
      </c>
      <c r="J32" s="5">
        <v>28917.751741597716</v>
      </c>
      <c r="K32" s="5">
        <v>28329.296217081563</v>
      </c>
      <c r="L32" s="5">
        <v>27938.096612566052</v>
      </c>
      <c r="M32" s="5">
        <v>27508.434922697925</v>
      </c>
      <c r="N32" s="5">
        <v>27493.955615359399</v>
      </c>
      <c r="O32" s="5">
        <v>26423.013807132382</v>
      </c>
      <c r="P32" s="5">
        <v>27209.844766788461</v>
      </c>
      <c r="Q32" s="5">
        <v>36068.051014947137</v>
      </c>
      <c r="R32" s="5">
        <v>46742.003247487279</v>
      </c>
      <c r="S32" s="5">
        <v>54114.084328099518</v>
      </c>
      <c r="T32" s="5">
        <v>54139.292681027277</v>
      </c>
      <c r="U32" s="5">
        <v>54014.962997867333</v>
      </c>
      <c r="V32" s="5">
        <v>55282.28766300698</v>
      </c>
      <c r="W32" s="5">
        <v>55460.901252534255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229693.51369846915</v>
      </c>
      <c r="D34" s="17">
        <v>227162.81379399862</v>
      </c>
      <c r="E34" s="17">
        <v>245379.96374972688</v>
      </c>
      <c r="F34" s="17">
        <v>238839.72559225906</v>
      </c>
      <c r="G34" s="17">
        <v>237415.80511644555</v>
      </c>
      <c r="H34" s="17">
        <v>231874.02598057417</v>
      </c>
      <c r="I34" s="17">
        <v>236276.25410581811</v>
      </c>
      <c r="J34" s="17">
        <v>222858.42249343856</v>
      </c>
      <c r="K34" s="17">
        <v>223658.86573447668</v>
      </c>
      <c r="L34" s="17">
        <v>221992.02646065643</v>
      </c>
      <c r="M34" s="17">
        <v>222707.77427515489</v>
      </c>
      <c r="N34" s="17">
        <v>230467.40704889578</v>
      </c>
      <c r="O34" s="17">
        <v>231334.64342380769</v>
      </c>
      <c r="P34" s="17">
        <v>230523.40007604047</v>
      </c>
      <c r="Q34" s="17">
        <v>221726.65324271336</v>
      </c>
      <c r="R34" s="17">
        <v>210439.3286285621</v>
      </c>
      <c r="S34" s="17">
        <v>192898.11306481005</v>
      </c>
      <c r="T34" s="17">
        <v>195514.05023584288</v>
      </c>
      <c r="U34" s="17">
        <v>189744.66955623165</v>
      </c>
      <c r="V34" s="17">
        <v>192755.22772918805</v>
      </c>
      <c r="W34" s="17">
        <v>189444.51041402313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135114.03787724942</v>
      </c>
      <c r="D38" s="5">
        <v>142568.77693417025</v>
      </c>
      <c r="E38" s="5">
        <v>141703.82007559144</v>
      </c>
      <c r="F38" s="5">
        <v>143828.10858639074</v>
      </c>
      <c r="G38" s="5">
        <v>143150.50185860257</v>
      </c>
      <c r="H38" s="5">
        <v>134050.68874637151</v>
      </c>
      <c r="I38" s="5">
        <v>141565.52364262697</v>
      </c>
      <c r="J38" s="5">
        <v>130961.00949139963</v>
      </c>
      <c r="K38" s="5">
        <v>120639.79751691742</v>
      </c>
      <c r="L38" s="5">
        <v>118051.17325021263</v>
      </c>
      <c r="M38" s="5">
        <v>103122.36143230823</v>
      </c>
      <c r="N38" s="5">
        <v>92347.028858111327</v>
      </c>
      <c r="O38" s="5">
        <v>94648.649254564298</v>
      </c>
      <c r="P38" s="5">
        <v>93739.996745747252</v>
      </c>
      <c r="Q38" s="5">
        <v>90324.071021140102</v>
      </c>
      <c r="R38" s="5">
        <v>91000.738796475547</v>
      </c>
      <c r="S38" s="5">
        <v>90004.741493291556</v>
      </c>
      <c r="T38" s="5">
        <v>92625.508831847532</v>
      </c>
      <c r="U38" s="5">
        <v>94063.070142403623</v>
      </c>
      <c r="V38" s="5">
        <v>93140.236503159045</v>
      </c>
      <c r="W38" s="5">
        <v>91708.106697721159</v>
      </c>
    </row>
    <row r="39" spans="1:23">
      <c r="A39" s="6" t="s">
        <v>146</v>
      </c>
      <c r="B39" s="6" t="s">
        <v>115</v>
      </c>
      <c r="C39" s="5">
        <v>54.69940778184904</v>
      </c>
      <c r="D39" s="5">
        <v>24.12169629363088</v>
      </c>
      <c r="E39" s="5">
        <v>15.952741121793776</v>
      </c>
      <c r="F39" s="5">
        <v>4.9935795951416582</v>
      </c>
      <c r="G39" s="5">
        <v>12.343057080036075</v>
      </c>
      <c r="H39" s="5">
        <v>1.1046615012619321</v>
      </c>
      <c r="I39" s="5">
        <v>4.1981489453370289</v>
      </c>
      <c r="J39" s="5">
        <v>5.791513488049433</v>
      </c>
      <c r="K39" s="5">
        <v>5.6006118980633026</v>
      </c>
      <c r="L39" s="5">
        <v>6.0861950030853116</v>
      </c>
      <c r="M39" s="5">
        <v>22.18737005925205</v>
      </c>
      <c r="N39" s="5">
        <v>24.768007691301769</v>
      </c>
      <c r="O39" s="5">
        <v>0</v>
      </c>
      <c r="P39" s="5">
        <v>1.7703749163870621</v>
      </c>
      <c r="Q39" s="5">
        <v>201.77793971863218</v>
      </c>
      <c r="R39" s="5">
        <v>105.4332592505331</v>
      </c>
      <c r="S39" s="5">
        <v>1776.4361918080806</v>
      </c>
      <c r="T39" s="5">
        <v>442.95277894906781</v>
      </c>
      <c r="U39" s="5">
        <v>0</v>
      </c>
      <c r="V39" s="5">
        <v>493.8880985392741</v>
      </c>
      <c r="W39" s="5">
        <v>386.02844481058463</v>
      </c>
    </row>
    <row r="40" spans="1:23">
      <c r="A40" s="6" t="s">
        <v>146</v>
      </c>
      <c r="B40" s="6" t="s">
        <v>116</v>
      </c>
      <c r="C40" s="5">
        <v>250.56707852015083</v>
      </c>
      <c r="D40" s="5">
        <v>110.19982904279476</v>
      </c>
      <c r="E40" s="5">
        <v>35.988643791515422</v>
      </c>
      <c r="F40" s="5">
        <v>0</v>
      </c>
      <c r="G40" s="5">
        <v>63.540785251779063</v>
      </c>
      <c r="H40" s="5">
        <v>0</v>
      </c>
      <c r="I40" s="5">
        <v>0</v>
      </c>
      <c r="J40" s="5">
        <v>13.418791526435911</v>
      </c>
      <c r="K40" s="5">
        <v>24.684045724538322</v>
      </c>
      <c r="L40" s="5">
        <v>0</v>
      </c>
      <c r="M40" s="5">
        <v>93.672275342619102</v>
      </c>
      <c r="N40" s="5">
        <v>23.348126834617229</v>
      </c>
      <c r="O40" s="5">
        <v>0</v>
      </c>
      <c r="P40" s="5">
        <v>0</v>
      </c>
      <c r="Q40" s="5">
        <v>798.02202559455645</v>
      </c>
      <c r="R40" s="5">
        <v>206.38517362724397</v>
      </c>
      <c r="S40" s="5">
        <v>8595.2495401851575</v>
      </c>
      <c r="T40" s="5">
        <v>1326.1081101302668</v>
      </c>
      <c r="U40" s="5">
        <v>670.66941993061869</v>
      </c>
      <c r="V40" s="5">
        <v>3681.3602466792918</v>
      </c>
      <c r="W40" s="5">
        <v>1579.5709212088973</v>
      </c>
    </row>
    <row r="41" spans="1:23">
      <c r="A41" s="6" t="s">
        <v>146</v>
      </c>
      <c r="B41" s="6" t="s">
        <v>117</v>
      </c>
      <c r="C41" s="5">
        <v>22716.246624171137</v>
      </c>
      <c r="D41" s="5">
        <v>21016.734403878148</v>
      </c>
      <c r="E41" s="5">
        <v>19881.595891494497</v>
      </c>
      <c r="F41" s="5">
        <v>24998.434728363882</v>
      </c>
      <c r="G41" s="5">
        <v>19338.832086366714</v>
      </c>
      <c r="H41" s="5">
        <v>22257.188285825552</v>
      </c>
      <c r="I41" s="5">
        <v>13454.136750131893</v>
      </c>
      <c r="J41" s="5">
        <v>27117.904120205178</v>
      </c>
      <c r="K41" s="5">
        <v>25453.392273612753</v>
      </c>
      <c r="L41" s="5">
        <v>20013.611625146452</v>
      </c>
      <c r="M41" s="5">
        <v>21803.554835807838</v>
      </c>
      <c r="N41" s="5">
        <v>20163.859431338093</v>
      </c>
      <c r="O41" s="5">
        <v>19061.355260196808</v>
      </c>
      <c r="P41" s="5">
        <v>23975.678501879083</v>
      </c>
      <c r="Q41" s="5">
        <v>18550.647025864146</v>
      </c>
      <c r="R41" s="5">
        <v>21339.071609290964</v>
      </c>
      <c r="S41" s="5">
        <v>12890.427484036341</v>
      </c>
      <c r="T41" s="5">
        <v>25989.97575607364</v>
      </c>
      <c r="U41" s="5">
        <v>24411.728476684635</v>
      </c>
      <c r="V41" s="5">
        <v>19174.192730526545</v>
      </c>
      <c r="W41" s="5">
        <v>20880.013270955969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35509.609710776604</v>
      </c>
      <c r="D43" s="5">
        <v>34027.829241638443</v>
      </c>
      <c r="E43" s="5">
        <v>34227.308785219306</v>
      </c>
      <c r="F43" s="5">
        <v>35375.093209119732</v>
      </c>
      <c r="G43" s="5">
        <v>37408.387287853431</v>
      </c>
      <c r="H43" s="5">
        <v>39384.479150676387</v>
      </c>
      <c r="I43" s="5">
        <v>39889.652281222319</v>
      </c>
      <c r="J43" s="5">
        <v>42598.837662455277</v>
      </c>
      <c r="K43" s="5">
        <v>47244.977766706579</v>
      </c>
      <c r="L43" s="5">
        <v>45926.50867915542</v>
      </c>
      <c r="M43" s="5">
        <v>51316.472430693597</v>
      </c>
      <c r="N43" s="5">
        <v>43624.172081328456</v>
      </c>
      <c r="O43" s="5">
        <v>43546.4146809269</v>
      </c>
      <c r="P43" s="5">
        <v>44427.188988051072</v>
      </c>
      <c r="Q43" s="5">
        <v>46575.927673501566</v>
      </c>
      <c r="R43" s="5">
        <v>45700.812739150162</v>
      </c>
      <c r="S43" s="5">
        <v>43570.500477286761</v>
      </c>
      <c r="T43" s="5">
        <v>42826.140249287542</v>
      </c>
      <c r="U43" s="5">
        <v>43450.581390962463</v>
      </c>
      <c r="V43" s="5">
        <v>44191.505891529283</v>
      </c>
      <c r="W43" s="5">
        <v>50570.430092799383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193645.16069849912</v>
      </c>
      <c r="D45" s="17">
        <v>197747.66210502331</v>
      </c>
      <c r="E45" s="17">
        <v>195864.66613721856</v>
      </c>
      <c r="F45" s="17">
        <v>204206.63010346948</v>
      </c>
      <c r="G45" s="17">
        <v>199973.60507515451</v>
      </c>
      <c r="H45" s="17">
        <v>195693.46084437473</v>
      </c>
      <c r="I45" s="17">
        <v>194913.51082292653</v>
      </c>
      <c r="J45" s="17">
        <v>200696.96157907456</v>
      </c>
      <c r="K45" s="17">
        <v>193368.45221485934</v>
      </c>
      <c r="L45" s="17">
        <v>183997.3797495176</v>
      </c>
      <c r="M45" s="17">
        <v>176358.24834421155</v>
      </c>
      <c r="N45" s="17">
        <v>156183.1765053038</v>
      </c>
      <c r="O45" s="17">
        <v>157256.41919568801</v>
      </c>
      <c r="P45" s="17">
        <v>162144.63461059378</v>
      </c>
      <c r="Q45" s="17">
        <v>156450.44568581902</v>
      </c>
      <c r="R45" s="17">
        <v>158352.44157779447</v>
      </c>
      <c r="S45" s="17">
        <v>156837.35518660789</v>
      </c>
      <c r="T45" s="17">
        <v>163210.68572628804</v>
      </c>
      <c r="U45" s="17">
        <v>162596.04942998136</v>
      </c>
      <c r="V45" s="17">
        <v>160681.18347043343</v>
      </c>
      <c r="W45" s="17">
        <v>165124.14942749598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10292.584803231615</v>
      </c>
      <c r="D50" s="5">
        <v>10243.694557910103</v>
      </c>
      <c r="E50" s="5">
        <v>5649.5250245688167</v>
      </c>
      <c r="F50" s="5">
        <v>3670.2034799344301</v>
      </c>
      <c r="G50" s="5">
        <v>3670.2034799344337</v>
      </c>
      <c r="H50" s="5">
        <v>3670.2034799344183</v>
      </c>
      <c r="I50" s="5">
        <v>3680.2588319342376</v>
      </c>
      <c r="J50" s="5">
        <v>3670.203479934446</v>
      </c>
      <c r="K50" s="5">
        <v>3670.2034799344583</v>
      </c>
      <c r="L50" s="5">
        <v>3670.2034799344501</v>
      </c>
      <c r="M50" s="5">
        <v>3680.2588319342408</v>
      </c>
      <c r="N50" s="5">
        <v>7500.41358839845</v>
      </c>
      <c r="O50" s="5">
        <v>7065.3029476909887</v>
      </c>
      <c r="P50" s="5">
        <v>4521.6843991918313</v>
      </c>
      <c r="Q50" s="5">
        <v>11587.66445765637</v>
      </c>
      <c r="R50" s="5">
        <v>9152.4426650432415</v>
      </c>
      <c r="S50" s="5">
        <v>0</v>
      </c>
      <c r="T50" s="5">
        <v>0</v>
      </c>
      <c r="U50" s="5">
        <v>157.70180905234292</v>
      </c>
      <c r="V50" s="5">
        <v>1947.730478721182</v>
      </c>
      <c r="W50" s="5">
        <v>1518.2733033186207</v>
      </c>
    </row>
    <row r="51" spans="1:23">
      <c r="A51" s="6" t="s">
        <v>147</v>
      </c>
      <c r="B51" s="6" t="s">
        <v>116</v>
      </c>
      <c r="C51" s="5">
        <v>454.17914384952365</v>
      </c>
      <c r="D51" s="5">
        <v>467.54758725408408</v>
      </c>
      <c r="E51" s="5">
        <v>661.23177107569632</v>
      </c>
      <c r="F51" s="5">
        <v>43.50047961854974</v>
      </c>
      <c r="G51" s="5">
        <v>46.109190653793455</v>
      </c>
      <c r="H51" s="5">
        <v>12.28301932940836</v>
      </c>
      <c r="I51" s="5">
        <v>15.373407114348568</v>
      </c>
      <c r="J51" s="5">
        <v>13.177206098013059</v>
      </c>
      <c r="K51" s="5">
        <v>21.962010163355096</v>
      </c>
      <c r="L51" s="5">
        <v>15.373407114348568</v>
      </c>
      <c r="M51" s="5">
        <v>68.884214845033583</v>
      </c>
      <c r="N51" s="5">
        <v>783.61527566222981</v>
      </c>
      <c r="O51" s="5">
        <v>25.020901979171292</v>
      </c>
      <c r="P51" s="5">
        <v>518.66213526628985</v>
      </c>
      <c r="Q51" s="5">
        <v>3594.8387767503773</v>
      </c>
      <c r="R51" s="5">
        <v>1298.9342623298523</v>
      </c>
      <c r="S51" s="5">
        <v>9218.9535049413662</v>
      </c>
      <c r="T51" s="5">
        <v>5424.475332498243</v>
      </c>
      <c r="U51" s="5">
        <v>2697.1436506718119</v>
      </c>
      <c r="V51" s="5">
        <v>7509.4941324936544</v>
      </c>
      <c r="W51" s="5">
        <v>4781.8184448163674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18539.591689830177</v>
      </c>
      <c r="D54" s="5">
        <v>16498.207403599725</v>
      </c>
      <c r="E54" s="5">
        <v>17018.859027668997</v>
      </c>
      <c r="F54" s="5">
        <v>16861.820792196129</v>
      </c>
      <c r="G54" s="5">
        <v>18435.691292595518</v>
      </c>
      <c r="H54" s="5">
        <v>18168.850799187858</v>
      </c>
      <c r="I54" s="5">
        <v>16854.685879576075</v>
      </c>
      <c r="J54" s="5">
        <v>16937.723247382844</v>
      </c>
      <c r="K54" s="5">
        <v>16734.991727419165</v>
      </c>
      <c r="L54" s="5">
        <v>16560.241096205813</v>
      </c>
      <c r="M54" s="5">
        <v>17929.762126743481</v>
      </c>
      <c r="N54" s="5">
        <v>15252.308808045023</v>
      </c>
      <c r="O54" s="5">
        <v>13942.679533919607</v>
      </c>
      <c r="P54" s="5">
        <v>13340.673763645898</v>
      </c>
      <c r="Q54" s="5">
        <v>14504.037945753968</v>
      </c>
      <c r="R54" s="5">
        <v>12145.008692957796</v>
      </c>
      <c r="S54" s="5">
        <v>15298.73254002015</v>
      </c>
      <c r="T54" s="5">
        <v>15300.161908522565</v>
      </c>
      <c r="U54" s="5">
        <v>17177.163167594703</v>
      </c>
      <c r="V54" s="5">
        <v>18516.592265354826</v>
      </c>
      <c r="W54" s="5">
        <v>19944.535674855706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29286.355636911314</v>
      </c>
      <c r="D56" s="17">
        <v>27209.449548763914</v>
      </c>
      <c r="E56" s="17">
        <v>23329.61582331351</v>
      </c>
      <c r="F56" s="17">
        <v>20575.524751749108</v>
      </c>
      <c r="G56" s="17">
        <v>22152.003963183746</v>
      </c>
      <c r="H56" s="17">
        <v>21851.337298451683</v>
      </c>
      <c r="I56" s="17">
        <v>20550.318118624662</v>
      </c>
      <c r="J56" s="17">
        <v>20621.103933415303</v>
      </c>
      <c r="K56" s="17">
        <v>20427.157217516979</v>
      </c>
      <c r="L56" s="17">
        <v>20245.817983254612</v>
      </c>
      <c r="M56" s="17">
        <v>21678.905173522755</v>
      </c>
      <c r="N56" s="17">
        <v>23536.337672105703</v>
      </c>
      <c r="O56" s="17">
        <v>21033.003383589767</v>
      </c>
      <c r="P56" s="17">
        <v>18381.02029810402</v>
      </c>
      <c r="Q56" s="17">
        <v>29686.541180160715</v>
      </c>
      <c r="R56" s="17">
        <v>22596.38562033089</v>
      </c>
      <c r="S56" s="17">
        <v>24517.686044961516</v>
      </c>
      <c r="T56" s="17">
        <v>20724.637241020806</v>
      </c>
      <c r="U56" s="17">
        <v>20032.008627318857</v>
      </c>
      <c r="V56" s="17">
        <v>27973.816876569661</v>
      </c>
      <c r="W56" s="17">
        <v>26244.627422990692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73051.125962715552</v>
      </c>
      <c r="D63" s="5">
        <v>56399.782055634692</v>
      </c>
      <c r="E63" s="5">
        <v>56765.854210474419</v>
      </c>
      <c r="F63" s="5">
        <v>66655.832927792522</v>
      </c>
      <c r="G63" s="5">
        <v>62665.04370936918</v>
      </c>
      <c r="H63" s="5">
        <v>68733.386280664548</v>
      </c>
      <c r="I63" s="5">
        <v>42479.520695696549</v>
      </c>
      <c r="J63" s="5">
        <v>59794.837915285738</v>
      </c>
      <c r="K63" s="5">
        <v>57607.118369451084</v>
      </c>
      <c r="L63" s="5">
        <v>47260.876180280575</v>
      </c>
      <c r="M63" s="5">
        <v>47302.63430207756</v>
      </c>
      <c r="N63" s="5">
        <v>43982.764739736849</v>
      </c>
      <c r="O63" s="5">
        <v>43468.721792393968</v>
      </c>
      <c r="P63" s="5">
        <v>37590.527446228414</v>
      </c>
      <c r="Q63" s="5">
        <v>31680.180524822033</v>
      </c>
      <c r="R63" s="5">
        <v>27404.240794358837</v>
      </c>
      <c r="S63" s="5">
        <v>26925.05985024148</v>
      </c>
      <c r="T63" s="5">
        <v>24005.130670560578</v>
      </c>
      <c r="U63" s="5">
        <v>22515.497247124244</v>
      </c>
      <c r="V63" s="5">
        <v>24600.298573422559</v>
      </c>
      <c r="W63" s="5">
        <v>21691.603839523224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5758.7133851676135</v>
      </c>
      <c r="D65" s="5">
        <v>5553.7240155841864</v>
      </c>
      <c r="E65" s="5">
        <v>6536.931335587632</v>
      </c>
      <c r="F65" s="5">
        <v>8679.2081778692336</v>
      </c>
      <c r="G65" s="5">
        <v>10626.118651921632</v>
      </c>
      <c r="H65" s="5">
        <v>12519.870614420579</v>
      </c>
      <c r="I65" s="5">
        <v>12909.052282415649</v>
      </c>
      <c r="J65" s="5">
        <v>14815.513303575171</v>
      </c>
      <c r="K65" s="5">
        <v>15985.540245922361</v>
      </c>
      <c r="L65" s="5">
        <v>17151.096586957839</v>
      </c>
      <c r="M65" s="5">
        <v>20509.567449353399</v>
      </c>
      <c r="N65" s="5">
        <v>21112.272079388789</v>
      </c>
      <c r="O65" s="5">
        <v>21867.638132610635</v>
      </c>
      <c r="P65" s="5">
        <v>24695.461031315004</v>
      </c>
      <c r="Q65" s="5">
        <v>26615.367529263087</v>
      </c>
      <c r="R65" s="5">
        <v>28420.602450966093</v>
      </c>
      <c r="S65" s="5">
        <v>28768.970149177898</v>
      </c>
      <c r="T65" s="5">
        <v>30623.021112417686</v>
      </c>
      <c r="U65" s="5">
        <v>31917.698302063563</v>
      </c>
      <c r="V65" s="5">
        <v>28846.533419846572</v>
      </c>
      <c r="W65" s="5">
        <v>29795.296307896311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78809.839347883171</v>
      </c>
      <c r="D67" s="17">
        <v>61953.506071218879</v>
      </c>
      <c r="E67" s="17">
        <v>63302.785546062049</v>
      </c>
      <c r="F67" s="17">
        <v>75335.04110566176</v>
      </c>
      <c r="G67" s="17">
        <v>73291.162361290815</v>
      </c>
      <c r="H67" s="17">
        <v>81253.256895085127</v>
      </c>
      <c r="I67" s="17">
        <v>55388.572978112199</v>
      </c>
      <c r="J67" s="17">
        <v>74610.351218860917</v>
      </c>
      <c r="K67" s="17">
        <v>73592.658615373439</v>
      </c>
      <c r="L67" s="17">
        <v>64411.972767238418</v>
      </c>
      <c r="M67" s="17">
        <v>67812.201751430955</v>
      </c>
      <c r="N67" s="17">
        <v>65095.036819125642</v>
      </c>
      <c r="O67" s="17">
        <v>65336.359925004603</v>
      </c>
      <c r="P67" s="17">
        <v>62285.988477543418</v>
      </c>
      <c r="Q67" s="17">
        <v>58295.54805408512</v>
      </c>
      <c r="R67" s="17">
        <v>55824.843245324926</v>
      </c>
      <c r="S67" s="17">
        <v>55694.029999419377</v>
      </c>
      <c r="T67" s="17">
        <v>54628.151782978268</v>
      </c>
      <c r="U67" s="17">
        <v>54433.195549187803</v>
      </c>
      <c r="V67" s="17">
        <v>53446.83199326913</v>
      </c>
      <c r="W67" s="17">
        <v>51486.900147419539</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77</v>
      </c>
      <c r="B10" s="6" t="s">
        <v>120</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77</v>
      </c>
      <c r="B11" s="6" t="s">
        <v>121</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97" t="s">
        <v>138</v>
      </c>
      <c r="B12" s="97"/>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7" t="s">
        <v>138</v>
      </c>
      <c r="B23" s="97"/>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145</v>
      </c>
      <c r="B32" s="6" t="s">
        <v>120</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145</v>
      </c>
      <c r="B33" s="6" t="s">
        <v>121</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97" t="s">
        <v>138</v>
      </c>
      <c r="B34" s="97"/>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146</v>
      </c>
      <c r="B43" s="6" t="s">
        <v>120</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146</v>
      </c>
      <c r="B44" s="6" t="s">
        <v>121</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97" t="s">
        <v>138</v>
      </c>
      <c r="B45" s="97"/>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17776.123763764364</v>
      </c>
      <c r="V6" s="5">
        <v>18986.908066521006</v>
      </c>
      <c r="W6" s="5">
        <v>18986.908066521006</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77757.288593775927</v>
      </c>
      <c r="V7" s="5">
        <v>75729.236985596421</v>
      </c>
      <c r="W7" s="5">
        <v>75729.236985596421</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89606.503002986239</v>
      </c>
      <c r="R9" s="5">
        <v>99490.279254243564</v>
      </c>
      <c r="S9" s="5">
        <v>124048.62751910095</v>
      </c>
      <c r="T9" s="5">
        <v>126704.34137938778</v>
      </c>
      <c r="U9" s="5">
        <v>138911.05648701178</v>
      </c>
      <c r="V9" s="5">
        <v>138531.51808130965</v>
      </c>
      <c r="W9" s="5">
        <v>138531.51808130965</v>
      </c>
      <c r="X9" s="19"/>
    </row>
    <row r="10" spans="1:24">
      <c r="A10" s="6" t="s">
        <v>77</v>
      </c>
      <c r="B10" s="6" t="s">
        <v>120</v>
      </c>
      <c r="C10" s="5">
        <v>412630.085560003</v>
      </c>
      <c r="D10" s="5">
        <v>455166.54600000015</v>
      </c>
      <c r="E10" s="5">
        <v>460295.82800692291</v>
      </c>
      <c r="F10" s="5">
        <v>463663.45449093409</v>
      </c>
      <c r="G10" s="5">
        <v>468623.57879644178</v>
      </c>
      <c r="H10" s="5">
        <v>502999.26508423098</v>
      </c>
      <c r="I10" s="5">
        <v>528898.51674216543</v>
      </c>
      <c r="J10" s="5">
        <v>578400.61937388545</v>
      </c>
      <c r="K10" s="5">
        <v>591890.27678538742</v>
      </c>
      <c r="L10" s="5">
        <v>592924.67671776586</v>
      </c>
      <c r="M10" s="5">
        <v>602362.1630446451</v>
      </c>
      <c r="N10" s="5">
        <v>637657.261242926</v>
      </c>
      <c r="O10" s="5">
        <v>633649.76964790572</v>
      </c>
      <c r="P10" s="5">
        <v>640320.9090460774</v>
      </c>
      <c r="Q10" s="5">
        <v>850531.86344786221</v>
      </c>
      <c r="R10" s="5">
        <v>874457.00510248099</v>
      </c>
      <c r="S10" s="5">
        <v>954119.84796276118</v>
      </c>
      <c r="T10" s="5">
        <v>937159.79560217261</v>
      </c>
      <c r="U10" s="5">
        <v>938088.41709430248</v>
      </c>
      <c r="V10" s="5">
        <v>932573.08958697529</v>
      </c>
      <c r="W10" s="5">
        <v>940911.90730373724</v>
      </c>
      <c r="X10" s="19"/>
    </row>
    <row r="11" spans="1:24">
      <c r="A11" s="6" t="s">
        <v>77</v>
      </c>
      <c r="B11" s="6" t="s">
        <v>121</v>
      </c>
      <c r="C11" s="5">
        <v>134511.17421000206</v>
      </c>
      <c r="D11" s="5">
        <v>147596.08071000196</v>
      </c>
      <c r="E11" s="5">
        <v>148000.45353386499</v>
      </c>
      <c r="F11" s="5">
        <v>147596.08071000196</v>
      </c>
      <c r="G11" s="5">
        <v>149444.50071000162</v>
      </c>
      <c r="H11" s="5">
        <v>151292.92071000132</v>
      </c>
      <c r="I11" s="5">
        <v>167738.17450923051</v>
      </c>
      <c r="J11" s="5">
        <v>179202.63116879173</v>
      </c>
      <c r="K11" s="5">
        <v>195423.28780069738</v>
      </c>
      <c r="L11" s="5">
        <v>195423.28780069738</v>
      </c>
      <c r="M11" s="5">
        <v>195958.69406864446</v>
      </c>
      <c r="N11" s="5">
        <v>274445.38872124162</v>
      </c>
      <c r="O11" s="5">
        <v>283702.64396358916</v>
      </c>
      <c r="P11" s="5">
        <v>284332.77435659012</v>
      </c>
      <c r="Q11" s="5">
        <v>313850.05310382554</v>
      </c>
      <c r="R11" s="5">
        <v>336546.18708455464</v>
      </c>
      <c r="S11" s="5">
        <v>368510.32589414471</v>
      </c>
      <c r="T11" s="5">
        <v>376688.41667256504</v>
      </c>
      <c r="U11" s="5">
        <v>400881.00996953424</v>
      </c>
      <c r="V11" s="5">
        <v>406462.83013542672</v>
      </c>
      <c r="W11" s="5">
        <v>406462.83013542672</v>
      </c>
      <c r="X11" s="19"/>
    </row>
    <row r="12" spans="1:24">
      <c r="A12" s="97" t="s">
        <v>138</v>
      </c>
      <c r="B12" s="97"/>
      <c r="C12" s="17">
        <v>3663362.9785851138</v>
      </c>
      <c r="D12" s="17">
        <v>3462936.2879901463</v>
      </c>
      <c r="E12" s="17">
        <v>2836692.8691458944</v>
      </c>
      <c r="F12" s="17">
        <v>4529918.3535960447</v>
      </c>
      <c r="G12" s="17">
        <v>3410981.2237069234</v>
      </c>
      <c r="H12" s="17">
        <v>3527209.754774021</v>
      </c>
      <c r="I12" s="17">
        <v>3806635.5957957129</v>
      </c>
      <c r="J12" s="17">
        <v>2975210.6128811087</v>
      </c>
      <c r="K12" s="17">
        <v>2879800.9269260075</v>
      </c>
      <c r="L12" s="17">
        <v>3465637.2815070832</v>
      </c>
      <c r="M12" s="17">
        <v>3567282.7676978749</v>
      </c>
      <c r="N12" s="17">
        <v>3226566.5620449143</v>
      </c>
      <c r="O12" s="17">
        <v>2668157.8767503514</v>
      </c>
      <c r="P12" s="17">
        <v>2673323.0865415237</v>
      </c>
      <c r="Q12" s="17">
        <v>2640621.7162582758</v>
      </c>
      <c r="R12" s="17">
        <v>3097432.3561229655</v>
      </c>
      <c r="S12" s="17">
        <v>3560724.7279543402</v>
      </c>
      <c r="T12" s="17">
        <v>2712647.1527930815</v>
      </c>
      <c r="U12" s="17">
        <v>2724560.4230012512</v>
      </c>
      <c r="V12" s="17">
        <v>3364891.9805085072</v>
      </c>
      <c r="W12" s="17">
        <v>2728623.7185750362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1047997.7160296902</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52430.733423242134</v>
      </c>
      <c r="R20" s="5">
        <v>61667.042813376385</v>
      </c>
      <c r="S20" s="5">
        <v>63971.307904528097</v>
      </c>
      <c r="T20" s="5">
        <v>63971.307904528097</v>
      </c>
      <c r="U20" s="5">
        <v>64146.571761800675</v>
      </c>
      <c r="V20" s="5">
        <v>63971.307904528097</v>
      </c>
      <c r="W20" s="5">
        <v>63971.307904528097</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116491.07274880885</v>
      </c>
      <c r="O21" s="5">
        <v>117572.69056963675</v>
      </c>
      <c r="P21" s="5">
        <v>117572.69056963675</v>
      </c>
      <c r="Q21" s="5">
        <v>294325.64252337336</v>
      </c>
      <c r="R21" s="5">
        <v>291390.84410117846</v>
      </c>
      <c r="S21" s="5">
        <v>314499.68197565008</v>
      </c>
      <c r="T21" s="5">
        <v>313125.08197565022</v>
      </c>
      <c r="U21" s="5">
        <v>313982.95891256962</v>
      </c>
      <c r="V21" s="5">
        <v>296606.97197564912</v>
      </c>
      <c r="W21" s="5">
        <v>294393.86597564892</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117729.60929054824</v>
      </c>
      <c r="O22" s="5">
        <v>124146.90552698093</v>
      </c>
      <c r="P22" s="5">
        <v>124146.90552698093</v>
      </c>
      <c r="Q22" s="5">
        <v>154983.32880682463</v>
      </c>
      <c r="R22" s="5">
        <v>169134.8046494319</v>
      </c>
      <c r="S22" s="5">
        <v>168612.60464943183</v>
      </c>
      <c r="T22" s="5">
        <v>176790.6954278521</v>
      </c>
      <c r="U22" s="5">
        <v>197238.9140203007</v>
      </c>
      <c r="V22" s="5">
        <v>196700.00988363329</v>
      </c>
      <c r="W22" s="5">
        <v>196700.00988363329</v>
      </c>
    </row>
    <row r="23" spans="1:23">
      <c r="A23" s="97" t="s">
        <v>138</v>
      </c>
      <c r="B23" s="97"/>
      <c r="C23" s="17">
        <v>1348286.2562098119</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668102.05814948666</v>
      </c>
      <c r="O23" s="17">
        <v>675600.97220674716</v>
      </c>
      <c r="P23" s="17">
        <v>675600.97220674716</v>
      </c>
      <c r="Q23" s="17">
        <v>735962.09274332004</v>
      </c>
      <c r="R23" s="17">
        <v>755775.12767411303</v>
      </c>
      <c r="S23" s="17">
        <v>780666.03063973621</v>
      </c>
      <c r="T23" s="17">
        <v>787469.52141815668</v>
      </c>
      <c r="U23" s="17">
        <v>809590.83268455102</v>
      </c>
      <c r="V23" s="17">
        <v>790860.7258739369</v>
      </c>
      <c r="W23" s="17">
        <v>788647.61987393675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12922.818817934529</v>
      </c>
      <c r="V28" s="5">
        <v>13092.888213461471</v>
      </c>
      <c r="W28" s="5">
        <v>13092.888213461471</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24443.880407581546</v>
      </c>
      <c r="V29" s="5">
        <v>24377.093849090896</v>
      </c>
      <c r="W29" s="5">
        <v>24377.093849090896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53898.819679233886</v>
      </c>
      <c r="T31" s="5">
        <v>53898.819679233886</v>
      </c>
      <c r="U31" s="5">
        <v>55817.40500245709</v>
      </c>
      <c r="V31" s="5">
        <v>55664.898431412119</v>
      </c>
      <c r="W31" s="5">
        <v>55664.898431412119</v>
      </c>
    </row>
    <row r="32" spans="1:23">
      <c r="A32" s="6" t="s">
        <v>145</v>
      </c>
      <c r="B32" s="6" t="s">
        <v>120</v>
      </c>
      <c r="C32" s="5">
        <v>31002.178559995227</v>
      </c>
      <c r="D32" s="5">
        <v>50577.828559992799</v>
      </c>
      <c r="E32" s="5">
        <v>50716.397953307831</v>
      </c>
      <c r="F32" s="5">
        <v>50577.828559992799</v>
      </c>
      <c r="G32" s="5">
        <v>50577.828559992799</v>
      </c>
      <c r="H32" s="5">
        <v>66185.666946958896</v>
      </c>
      <c r="I32" s="5">
        <v>74271.536254674153</v>
      </c>
      <c r="J32" s="5">
        <v>105699.22057330636</v>
      </c>
      <c r="K32" s="5">
        <v>105699.22057330636</v>
      </c>
      <c r="L32" s="5">
        <v>105699.22057330636</v>
      </c>
      <c r="M32" s="5">
        <v>105988.80747898668</v>
      </c>
      <c r="N32" s="5">
        <v>105699.22057330636</v>
      </c>
      <c r="O32" s="5">
        <v>105699.22057330636</v>
      </c>
      <c r="P32" s="5">
        <v>105699.22057330636</v>
      </c>
      <c r="Q32" s="5">
        <v>136268.75921352624</v>
      </c>
      <c r="R32" s="5">
        <v>170067.64728648902</v>
      </c>
      <c r="S32" s="5">
        <v>200656.63220225964</v>
      </c>
      <c r="T32" s="5">
        <v>200656.63220225964</v>
      </c>
      <c r="U32" s="5">
        <v>201206.37640007405</v>
      </c>
      <c r="V32" s="5">
        <v>202876.38555997502</v>
      </c>
      <c r="W32" s="5">
        <v>207687.44730396167</v>
      </c>
    </row>
    <row r="33" spans="1:23">
      <c r="A33" s="6" t="s">
        <v>145</v>
      </c>
      <c r="B33" s="6" t="s">
        <v>121</v>
      </c>
      <c r="C33" s="5">
        <v>51485.186270001839</v>
      </c>
      <c r="D33" s="5">
        <v>57920.91527000218</v>
      </c>
      <c r="E33" s="5">
        <v>58079.602709098101</v>
      </c>
      <c r="F33" s="5">
        <v>57920.91527000218</v>
      </c>
      <c r="G33" s="5">
        <v>57920.91527000218</v>
      </c>
      <c r="H33" s="5">
        <v>57920.91527000218</v>
      </c>
      <c r="I33" s="5">
        <v>69741.42839679285</v>
      </c>
      <c r="J33" s="5">
        <v>79654.555728790467</v>
      </c>
      <c r="K33" s="5">
        <v>94062.000360696373</v>
      </c>
      <c r="L33" s="5">
        <v>94062.000360696373</v>
      </c>
      <c r="M33" s="5">
        <v>94319.704471273595</v>
      </c>
      <c r="N33" s="5">
        <v>94062.000360696373</v>
      </c>
      <c r="O33" s="5">
        <v>94062.000360696373</v>
      </c>
      <c r="P33" s="5">
        <v>94062.000360696373</v>
      </c>
      <c r="Q33" s="5">
        <v>91151.738827437366</v>
      </c>
      <c r="R33" s="5">
        <v>93390.606047495356</v>
      </c>
      <c r="S33" s="5">
        <v>120575.62353165753</v>
      </c>
      <c r="T33" s="5">
        <v>120575.62353165753</v>
      </c>
      <c r="U33" s="5">
        <v>123232.09943520665</v>
      </c>
      <c r="V33" s="5">
        <v>129572.52318179393</v>
      </c>
      <c r="W33" s="5">
        <v>129572.52318179393</v>
      </c>
    </row>
    <row r="34" spans="1:23">
      <c r="A34" s="97" t="s">
        <v>138</v>
      </c>
      <c r="B34" s="97"/>
      <c r="C34" s="17">
        <v>893823.20261963771</v>
      </c>
      <c r="D34" s="17">
        <v>1192785.5547719011</v>
      </c>
      <c r="E34" s="17">
        <v>638308.32765435579</v>
      </c>
      <c r="F34" s="17">
        <v>1276599.7140644179</v>
      </c>
      <c r="G34" s="17">
        <v>1169927.1476922149</v>
      </c>
      <c r="H34" s="17">
        <v>823610.20731564658</v>
      </c>
      <c r="I34" s="17">
        <v>673525.29164341686</v>
      </c>
      <c r="J34" s="17">
        <v>671476.39830226882</v>
      </c>
      <c r="K34" s="17">
        <v>685883.8429341747</v>
      </c>
      <c r="L34" s="17">
        <v>1330490.922584408</v>
      </c>
      <c r="M34" s="17">
        <v>971983.78412288986</v>
      </c>
      <c r="N34" s="17">
        <v>1242105.0818759124</v>
      </c>
      <c r="O34" s="17">
        <v>681465.88293402246</v>
      </c>
      <c r="P34" s="17">
        <v>679695.67293402227</v>
      </c>
      <c r="Q34" s="17">
        <v>617617.06086837349</v>
      </c>
      <c r="R34" s="17">
        <v>614753.70533400099</v>
      </c>
      <c r="S34" s="17">
        <v>625249.29341316642</v>
      </c>
      <c r="T34" s="17">
        <v>625249.29341316642</v>
      </c>
      <c r="U34" s="17">
        <v>632694.88932354201</v>
      </c>
      <c r="V34" s="17">
        <v>1284675.5488859809</v>
      </c>
      <c r="W34" s="17">
        <v>644879.53097973426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232.86216535998506</v>
      </c>
      <c r="W39" s="5">
        <v>232.86216535998506</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533.59553763758413</v>
      </c>
      <c r="T42" s="5">
        <v>533.59553763758413</v>
      </c>
      <c r="U42" s="5">
        <v>8528.2292797323134</v>
      </c>
      <c r="V42" s="5">
        <v>8504.9281068368509</v>
      </c>
      <c r="W42" s="5">
        <v>8504.9281068368509</v>
      </c>
    </row>
    <row r="43" spans="1:23">
      <c r="A43" s="6" t="s">
        <v>146</v>
      </c>
      <c r="B43" s="6" t="s">
        <v>120</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248104.41952767389</v>
      </c>
      <c r="R43" s="5">
        <v>247426.53860000268</v>
      </c>
      <c r="S43" s="5">
        <v>248388.99960930558</v>
      </c>
      <c r="T43" s="5">
        <v>229144.59960930664</v>
      </c>
      <c r="U43" s="5">
        <v>220950.85045755238</v>
      </c>
      <c r="V43" s="5">
        <v>224407.09212463506</v>
      </c>
      <c r="W43" s="5">
        <v>230147.95409741055</v>
      </c>
    </row>
    <row r="44" spans="1:23">
      <c r="A44" s="6" t="s">
        <v>146</v>
      </c>
      <c r="B44" s="6" t="s">
        <v>121</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36213.231713057517</v>
      </c>
      <c r="T44" s="5">
        <v>36213.231713057517</v>
      </c>
      <c r="U44" s="5">
        <v>37183.024031837245</v>
      </c>
      <c r="V44" s="5">
        <v>37081.431070001607</v>
      </c>
      <c r="W44" s="5">
        <v>37081.431070001607</v>
      </c>
    </row>
    <row r="45" spans="1:23">
      <c r="A45" s="97" t="s">
        <v>138</v>
      </c>
      <c r="B45" s="97"/>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1770216.1343029777</v>
      </c>
      <c r="T45" s="17">
        <v>909020.40686360141</v>
      </c>
      <c r="U45" s="17">
        <v>880872.05303300032</v>
      </c>
      <c r="V45" s="17">
        <v>882758.09347042837</v>
      </c>
      <c r="W45" s="17">
        <v>888498.9554432038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145.64248007698171</v>
      </c>
      <c r="V50" s="5">
        <v>966.35768770011919</v>
      </c>
      <c r="W50" s="5">
        <v>966.35768770011919</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92487.620003631426</v>
      </c>
      <c r="O54" s="5">
        <v>82123.13600363076</v>
      </c>
      <c r="P54" s="5">
        <v>82123.13600363076</v>
      </c>
      <c r="Q54" s="5">
        <v>78941.513222222944</v>
      </c>
      <c r="R54" s="5">
        <v>67777.778152509432</v>
      </c>
      <c r="S54" s="5">
        <v>87218.734787291251</v>
      </c>
      <c r="T54" s="5">
        <v>79933.354787291944</v>
      </c>
      <c r="U54" s="5">
        <v>83651.502578818996</v>
      </c>
      <c r="V54" s="5">
        <v>90709.126287289968</v>
      </c>
      <c r="W54" s="5">
        <v>90709.126287289968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25783.595999995596</v>
      </c>
      <c r="O55" s="5">
        <v>28623.555005910323</v>
      </c>
      <c r="P55" s="5">
        <v>29253.685398911311</v>
      </c>
      <c r="Q55" s="5">
        <v>30743.788199370327</v>
      </c>
      <c r="R55" s="5">
        <v>37150.593317625899</v>
      </c>
      <c r="S55" s="5">
        <v>40600.295999997528</v>
      </c>
      <c r="T55" s="5">
        <v>40600.295999997528</v>
      </c>
      <c r="U55" s="5">
        <v>40711.52968766875</v>
      </c>
      <c r="V55" s="5">
        <v>40600.295999997528</v>
      </c>
      <c r="W55" s="5">
        <v>40600.295999997528</v>
      </c>
    </row>
    <row r="56" spans="1:23">
      <c r="A56" s="97" t="s">
        <v>138</v>
      </c>
      <c r="B56" s="97"/>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173575.66302992083</v>
      </c>
      <c r="O56" s="17">
        <v>166051.13803583488</v>
      </c>
      <c r="P56" s="17">
        <v>166478.01842883584</v>
      </c>
      <c r="Q56" s="17">
        <v>125314.80200138455</v>
      </c>
      <c r="R56" s="17">
        <v>120515.16849642991</v>
      </c>
      <c r="S56" s="17">
        <v>137761.39781368995</v>
      </c>
      <c r="T56" s="17">
        <v>130476.01781369063</v>
      </c>
      <c r="U56" s="17">
        <v>134478.28113468207</v>
      </c>
      <c r="V56" s="17">
        <v>142218.14700138877</v>
      </c>
      <c r="W56" s="17">
        <v>142218.14700138877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1871.9289989139065</v>
      </c>
      <c r="R64" s="5">
        <v>2615.8544408589537</v>
      </c>
      <c r="S64" s="5">
        <v>4344.1043977011632</v>
      </c>
      <c r="T64" s="5">
        <v>6999.8182579879767</v>
      </c>
      <c r="U64" s="5">
        <v>9114.486607405026</v>
      </c>
      <c r="V64" s="5">
        <v>9089.58363853234</v>
      </c>
      <c r="W64" s="5">
        <v>9089.58363853234</v>
      </c>
    </row>
    <row r="65" spans="1:23">
      <c r="A65" s="6" t="s">
        <v>148</v>
      </c>
      <c r="B65" s="6" t="s">
        <v>120</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69092.447490582228</v>
      </c>
      <c r="N65" s="5">
        <v>73147.259317176664</v>
      </c>
      <c r="O65" s="5">
        <v>80828.18390132903</v>
      </c>
      <c r="P65" s="5">
        <v>87499.323299500669</v>
      </c>
      <c r="Q65" s="5">
        <v>92891.528961065676</v>
      </c>
      <c r="R65" s="5">
        <v>97794.196962301241</v>
      </c>
      <c r="S65" s="5">
        <v>103355.7993882546</v>
      </c>
      <c r="T65" s="5">
        <v>114300.12702766398</v>
      </c>
      <c r="U65" s="5">
        <v>118296.72874528736</v>
      </c>
      <c r="V65" s="5">
        <v>117973.51363942592</v>
      </c>
      <c r="W65" s="5">
        <v>117973.51363942592</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208605.59896336545</v>
      </c>
      <c r="N67" s="17">
        <v>212279.22731599055</v>
      </c>
      <c r="O67" s="17">
        <v>219960.1519001429</v>
      </c>
      <c r="P67" s="17">
        <v>226631.29129831452</v>
      </c>
      <c r="Q67" s="17">
        <v>234276.60943276281</v>
      </c>
      <c r="R67" s="17">
        <v>239542.01940197407</v>
      </c>
      <c r="S67" s="17">
        <v>246831.87178476964</v>
      </c>
      <c r="T67" s="17">
        <v>260431.91328446582</v>
      </c>
      <c r="U67" s="17">
        <v>266924.36682547565</v>
      </c>
      <c r="V67" s="17">
        <v>264379.46527677233</v>
      </c>
      <c r="W67" s="17">
        <v>264379.46527677233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77</v>
      </c>
      <c r="B5" s="6" t="s">
        <v>114</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77</v>
      </c>
      <c r="B6" s="6" t="s">
        <v>115</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77</v>
      </c>
      <c r="B7" s="6" t="s">
        <v>116</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128</v>
      </c>
      <c r="B18" s="6" t="s">
        <v>116</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145</v>
      </c>
      <c r="B29" s="6" t="s">
        <v>116</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146</v>
      </c>
      <c r="B39" s="6" t="s">
        <v>115</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146</v>
      </c>
      <c r="B40" s="6" t="s">
        <v>116</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147</v>
      </c>
      <c r="B51" s="6" t="s">
        <v>116</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1882132.9682808984</v>
      </c>
      <c r="D4" s="5">
        <v>1818444.2991496755</v>
      </c>
      <c r="E4" s="5">
        <v>1923144.127172834</v>
      </c>
      <c r="F4" s="5">
        <v>1812615.1224218672</v>
      </c>
      <c r="G4" s="5">
        <v>1776100.0165430435</v>
      </c>
      <c r="H4" s="5">
        <v>1720841.133889433</v>
      </c>
      <c r="I4" s="5">
        <v>1905325.0241380786</v>
      </c>
      <c r="J4" s="5">
        <v>1731620.2141699549</v>
      </c>
      <c r="K4" s="5">
        <v>1670494.5855394376</v>
      </c>
      <c r="L4" s="5">
        <v>1816126.3274783744</v>
      </c>
      <c r="M4" s="5">
        <v>1826829.6374994158</v>
      </c>
      <c r="N4" s="5">
        <v>1611586.7115066429</v>
      </c>
      <c r="O4" s="5">
        <v>1636030.7513934951</v>
      </c>
      <c r="P4" s="5">
        <v>1649709.4965517914</v>
      </c>
      <c r="Q4" s="5">
        <v>993986.28888096579</v>
      </c>
      <c r="R4" s="5">
        <v>899325.68799965084</v>
      </c>
      <c r="S4" s="5">
        <v>743845.77439607901</v>
      </c>
      <c r="T4" s="5">
        <v>759470.55398920411</v>
      </c>
      <c r="U4" s="5">
        <v>752151.91773645394</v>
      </c>
      <c r="V4" s="5">
        <v>727078.28274561267</v>
      </c>
      <c r="W4" s="5">
        <v>722442.75563059247</v>
      </c>
      <c r="X4" s="19"/>
    </row>
    <row r="5" spans="1:24">
      <c r="A5" s="6" t="s">
        <v>77</v>
      </c>
      <c r="B5" s="6" t="s">
        <v>114</v>
      </c>
      <c r="C5" s="5">
        <v>257658.76196733472</v>
      </c>
      <c r="D5" s="5">
        <v>272273.85784497211</v>
      </c>
      <c r="E5" s="5">
        <v>270621.47163115494</v>
      </c>
      <c r="F5" s="5">
        <v>274780.59821871662</v>
      </c>
      <c r="G5" s="5">
        <v>273329.80684986233</v>
      </c>
      <c r="H5" s="5">
        <v>255788.12739521955</v>
      </c>
      <c r="I5" s="5">
        <v>270364.98804846342</v>
      </c>
      <c r="J5" s="5">
        <v>249855.84296108567</v>
      </c>
      <c r="K5" s="5">
        <v>228637.34332255053</v>
      </c>
      <c r="L5" s="5">
        <v>221988.24475176557</v>
      </c>
      <c r="M5" s="5">
        <v>191816.20749925036</v>
      </c>
      <c r="N5" s="5">
        <v>169634.51451479003</v>
      </c>
      <c r="O5" s="5">
        <v>173865.6589297108</v>
      </c>
      <c r="P5" s="5">
        <v>172197.59455190995</v>
      </c>
      <c r="Q5" s="5">
        <v>165887.07424651363</v>
      </c>
      <c r="R5" s="5">
        <v>167146.54944879492</v>
      </c>
      <c r="S5" s="5">
        <v>165317.26005167537</v>
      </c>
      <c r="T5" s="5">
        <v>170150.51027681801</v>
      </c>
      <c r="U5" s="5">
        <v>172788.69709435495</v>
      </c>
      <c r="V5" s="5">
        <v>171095.12967987391</v>
      </c>
      <c r="W5" s="5">
        <v>168446.74246914065</v>
      </c>
      <c r="X5" s="19"/>
    </row>
    <row r="6" spans="1:24">
      <c r="A6" s="6" t="s">
        <v>77</v>
      </c>
      <c r="B6" s="6" t="s">
        <v>115</v>
      </c>
      <c r="C6" s="5">
        <v>232948.51340601893</v>
      </c>
      <c r="D6" s="5">
        <v>239023.41118171156</v>
      </c>
      <c r="E6" s="5">
        <v>212294.22503167277</v>
      </c>
      <c r="F6" s="5">
        <v>133892.65574751273</v>
      </c>
      <c r="G6" s="5">
        <v>137229.65230283688</v>
      </c>
      <c r="H6" s="5">
        <v>139650.37010160007</v>
      </c>
      <c r="I6" s="5">
        <v>141399.48186378158</v>
      </c>
      <c r="J6" s="5">
        <v>139141.88895201535</v>
      </c>
      <c r="K6" s="5">
        <v>140716.27860120006</v>
      </c>
      <c r="L6" s="5">
        <v>143082.02509699977</v>
      </c>
      <c r="M6" s="5">
        <v>146454.90932275812</v>
      </c>
      <c r="N6" s="5">
        <v>225967.77339085209</v>
      </c>
      <c r="O6" s="5">
        <v>206120.690476713</v>
      </c>
      <c r="P6" s="5">
        <v>163634.72068024546</v>
      </c>
      <c r="Q6" s="5">
        <v>403288.26925606705</v>
      </c>
      <c r="R6" s="5">
        <v>296136.27142672456</v>
      </c>
      <c r="S6" s="5">
        <v>421011.31837239064</v>
      </c>
      <c r="T6" s="5">
        <v>325785.12117875769</v>
      </c>
      <c r="U6" s="5">
        <v>217550.03672997211</v>
      </c>
      <c r="V6" s="5">
        <v>330585.17856324412</v>
      </c>
      <c r="W6" s="5">
        <v>298803.18853985914</v>
      </c>
      <c r="X6" s="19"/>
    </row>
    <row r="7" spans="1:24">
      <c r="A7" s="6" t="s">
        <v>77</v>
      </c>
      <c r="B7" s="6" t="s">
        <v>116</v>
      </c>
      <c r="C7" s="5">
        <v>6652.1559636089496</v>
      </c>
      <c r="D7" s="5">
        <v>4506.2832051930682</v>
      </c>
      <c r="E7" s="5">
        <v>6140.3070407280438</v>
      </c>
      <c r="F7" s="5">
        <v>3282.2674774504671</v>
      </c>
      <c r="G7" s="5">
        <v>1012.5771174626883</v>
      </c>
      <c r="H7" s="5">
        <v>94.653694662269999</v>
      </c>
      <c r="I7" s="5">
        <v>120.83739887148299</v>
      </c>
      <c r="J7" s="5">
        <v>826.07583273646003</v>
      </c>
      <c r="K7" s="5">
        <v>643.7345188698531</v>
      </c>
      <c r="L7" s="5">
        <v>317.72502287132477</v>
      </c>
      <c r="M7" s="5">
        <v>1992.2372564745544</v>
      </c>
      <c r="N7" s="5">
        <v>7414.2374774805485</v>
      </c>
      <c r="O7" s="5">
        <v>972.96092002877788</v>
      </c>
      <c r="P7" s="5">
        <v>6750.20652504386</v>
      </c>
      <c r="Q7" s="5">
        <v>64406.790824005941</v>
      </c>
      <c r="R7" s="5">
        <v>31428.515989029183</v>
      </c>
      <c r="S7" s="5">
        <v>332778.94760269637</v>
      </c>
      <c r="T7" s="5">
        <v>110333.70255593586</v>
      </c>
      <c r="U7" s="5">
        <v>58505.737950300085</v>
      </c>
      <c r="V7" s="5">
        <v>207661.24437585217</v>
      </c>
      <c r="W7" s="5">
        <v>97985.84037269633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2379392.399617861</v>
      </c>
      <c r="D12" s="17">
        <v>2334247.8513815519</v>
      </c>
      <c r="E12" s="17">
        <v>2412200.1308763903</v>
      </c>
      <c r="F12" s="17">
        <v>2224570.6438655471</v>
      </c>
      <c r="G12" s="17">
        <v>2187672.0528132054</v>
      </c>
      <c r="H12" s="17">
        <v>2116374.2850809149</v>
      </c>
      <c r="I12" s="17">
        <v>2317210.3314491953</v>
      </c>
      <c r="J12" s="17">
        <v>2121444.0219157925</v>
      </c>
      <c r="K12" s="17">
        <v>2040491.9419820581</v>
      </c>
      <c r="L12" s="17">
        <v>2181514.3223500112</v>
      </c>
      <c r="M12" s="17">
        <v>2167092.9915778986</v>
      </c>
      <c r="N12" s="17">
        <v>2014603.2368897654</v>
      </c>
      <c r="O12" s="17">
        <v>2016990.0617199477</v>
      </c>
      <c r="P12" s="17">
        <v>1992292.0183089906</v>
      </c>
      <c r="Q12" s="17">
        <v>1627568.4232075522</v>
      </c>
      <c r="R12" s="17">
        <v>1394037.0248641993</v>
      </c>
      <c r="S12" s="17">
        <v>1662953.3004228412</v>
      </c>
      <c r="T12" s="17">
        <v>1365739.8880007155</v>
      </c>
      <c r="U12" s="17">
        <v>1200996.3895110812</v>
      </c>
      <c r="V12" s="17">
        <v>1436419.8353645829</v>
      </c>
      <c r="W12" s="17">
        <v>1287678.5270122886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937716.13259035035</v>
      </c>
      <c r="D15" s="5">
        <v>919934.80707403901</v>
      </c>
      <c r="E15" s="5">
        <v>940311.35580289632</v>
      </c>
      <c r="F15" s="5">
        <v>850240.43723804224</v>
      </c>
      <c r="G15" s="5">
        <v>813444.19895782101</v>
      </c>
      <c r="H15" s="5">
        <v>816182.75019220228</v>
      </c>
      <c r="I15" s="5">
        <v>987359.62350591284</v>
      </c>
      <c r="J15" s="5">
        <v>918597.63075612637</v>
      </c>
      <c r="K15" s="5">
        <v>858401.95832754392</v>
      </c>
      <c r="L15" s="5">
        <v>995236.60199475102</v>
      </c>
      <c r="M15" s="5">
        <v>992483.22245780274</v>
      </c>
      <c r="N15" s="5">
        <v>737753.72954255866</v>
      </c>
      <c r="O15" s="5">
        <v>743566.32429898146</v>
      </c>
      <c r="P15" s="5">
        <v>753652.74788496795</v>
      </c>
      <c r="Q15" s="5">
        <v>273007.76917323272</v>
      </c>
      <c r="R15" s="5">
        <v>281373.84193773079</v>
      </c>
      <c r="S15" s="5">
        <v>275690.40390240814</v>
      </c>
      <c r="T15" s="5">
        <v>276778.05326030892</v>
      </c>
      <c r="U15" s="5">
        <v>270585.74440666073</v>
      </c>
      <c r="V15" s="5">
        <v>262846.0102854874</v>
      </c>
      <c r="W15" s="5">
        <v>262650.38514994236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2370.9646649140577</v>
      </c>
      <c r="E17" s="5">
        <v>7237.1704283699564</v>
      </c>
      <c r="F17" s="5">
        <v>4479.9902503439598</v>
      </c>
      <c r="G17" s="5">
        <v>4729.1395176594378</v>
      </c>
      <c r="H17" s="5">
        <v>4971.9881164880462</v>
      </c>
      <c r="I17" s="5">
        <v>5086.8129680751417</v>
      </c>
      <c r="J17" s="5">
        <v>5259.3713613828959</v>
      </c>
      <c r="K17" s="5">
        <v>5400.0532156881482</v>
      </c>
      <c r="L17" s="5">
        <v>5607.8925885460721</v>
      </c>
      <c r="M17" s="5">
        <v>5809.6439204143744</v>
      </c>
      <c r="N17" s="5">
        <v>40291.815914187078</v>
      </c>
      <c r="O17" s="5">
        <v>27646.191841654378</v>
      </c>
      <c r="P17" s="5">
        <v>15765.636993238417</v>
      </c>
      <c r="Q17" s="5">
        <v>105326.67478908744</v>
      </c>
      <c r="R17" s="5">
        <v>50735.004213632958</v>
      </c>
      <c r="S17" s="5">
        <v>122576.00073980777</v>
      </c>
      <c r="T17" s="5">
        <v>97132.662857615782</v>
      </c>
      <c r="U17" s="5">
        <v>64329.050463220745</v>
      </c>
      <c r="V17" s="5">
        <v>103929.15867019819</v>
      </c>
      <c r="W17" s="5">
        <v>93222.160020360156</v>
      </c>
    </row>
    <row r="18" spans="1:23">
      <c r="A18" s="6" t="s">
        <v>128</v>
      </c>
      <c r="B18" s="6" t="s">
        <v>116</v>
      </c>
      <c r="C18" s="5">
        <v>949.55434034972416</v>
      </c>
      <c r="D18" s="5">
        <v>0.95116261432247906</v>
      </c>
      <c r="E18" s="5">
        <v>1066.9549295097231</v>
      </c>
      <c r="F18" s="5">
        <v>2609.3383306196929</v>
      </c>
      <c r="G18" s="5">
        <v>0</v>
      </c>
      <c r="H18" s="5">
        <v>0</v>
      </c>
      <c r="I18" s="5">
        <v>0</v>
      </c>
      <c r="J18" s="5">
        <v>0</v>
      </c>
      <c r="K18" s="5">
        <v>0</v>
      </c>
      <c r="L18" s="5">
        <v>0</v>
      </c>
      <c r="M18" s="5">
        <v>126.43917092774078</v>
      </c>
      <c r="N18" s="5">
        <v>153.28052639096157</v>
      </c>
      <c r="O18" s="5">
        <v>752.11522909922189</v>
      </c>
      <c r="P18" s="5">
        <v>1667.6744212662759</v>
      </c>
      <c r="Q18" s="5">
        <v>18130.306615329959</v>
      </c>
      <c r="R18" s="5">
        <v>9972.5494715456553</v>
      </c>
      <c r="S18" s="5">
        <v>114613.10181930919</v>
      </c>
      <c r="T18" s="5">
        <v>15964.488124062264</v>
      </c>
      <c r="U18" s="5">
        <v>11378.29745443771</v>
      </c>
      <c r="V18" s="5">
        <v>62014.531078586369</v>
      </c>
      <c r="W18" s="5">
        <v>21019.006456002939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940904.4717612653</v>
      </c>
      <c r="D23" s="17">
        <v>922306.72290156735</v>
      </c>
      <c r="E23" s="17">
        <v>948615.48116077599</v>
      </c>
      <c r="F23" s="17">
        <v>857329.7658190059</v>
      </c>
      <c r="G23" s="17">
        <v>818173.33847548044</v>
      </c>
      <c r="H23" s="17">
        <v>821154.73830869037</v>
      </c>
      <c r="I23" s="17">
        <v>992446.436473988</v>
      </c>
      <c r="J23" s="17">
        <v>923857.00211750926</v>
      </c>
      <c r="K23" s="17">
        <v>863802.01154323202</v>
      </c>
      <c r="L23" s="17">
        <v>1000844.4945832971</v>
      </c>
      <c r="M23" s="17">
        <v>998419.30554914486</v>
      </c>
      <c r="N23" s="17">
        <v>778198.82598313678</v>
      </c>
      <c r="O23" s="17">
        <v>771964.631369735</v>
      </c>
      <c r="P23" s="17">
        <v>771086.05929947272</v>
      </c>
      <c r="Q23" s="17">
        <v>396464.75057765015</v>
      </c>
      <c r="R23" s="17">
        <v>342081.39562290942</v>
      </c>
      <c r="S23" s="17">
        <v>512879.5064615251</v>
      </c>
      <c r="T23" s="17">
        <v>389875.20424198697</v>
      </c>
      <c r="U23" s="17">
        <v>346293.09232431918</v>
      </c>
      <c r="V23" s="17">
        <v>428789.70003427193</v>
      </c>
      <c r="W23" s="17">
        <v>376891.55162630545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944416.8356905476</v>
      </c>
      <c r="D26" s="5">
        <v>898509.49207563675</v>
      </c>
      <c r="E26" s="5">
        <v>982832.77136993734</v>
      </c>
      <c r="F26" s="5">
        <v>962374.68518382485</v>
      </c>
      <c r="G26" s="5">
        <v>962655.81758522266</v>
      </c>
      <c r="H26" s="5">
        <v>904658.38369723037</v>
      </c>
      <c r="I26" s="5">
        <v>917965.40063216561</v>
      </c>
      <c r="J26" s="5">
        <v>813022.58341382851</v>
      </c>
      <c r="K26" s="5">
        <v>812092.62721189333</v>
      </c>
      <c r="L26" s="5">
        <v>820889.72548362333</v>
      </c>
      <c r="M26" s="5">
        <v>834346.41504161328</v>
      </c>
      <c r="N26" s="5">
        <v>873832.98196408455</v>
      </c>
      <c r="O26" s="5">
        <v>892464.42709451402</v>
      </c>
      <c r="P26" s="5">
        <v>896056.74866682349</v>
      </c>
      <c r="Q26" s="5">
        <v>720978.51970773307</v>
      </c>
      <c r="R26" s="5">
        <v>617951.84606192005</v>
      </c>
      <c r="S26" s="5">
        <v>468155.37049367093</v>
      </c>
      <c r="T26" s="5">
        <v>482692.50072889519</v>
      </c>
      <c r="U26" s="5">
        <v>481566.17332979309</v>
      </c>
      <c r="V26" s="5">
        <v>464232.27246012533</v>
      </c>
      <c r="W26" s="5">
        <v>459792.37048065005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79796.972266611381</v>
      </c>
      <c r="D28" s="5">
        <v>80105.809368862596</v>
      </c>
      <c r="E28" s="5">
        <v>90807.804028825587</v>
      </c>
      <c r="F28" s="5">
        <v>88127.579677648391</v>
      </c>
      <c r="G28" s="5">
        <v>88532.923105628317</v>
      </c>
      <c r="H28" s="5">
        <v>88928.015913254407</v>
      </c>
      <c r="I28" s="5">
        <v>89336.302428335446</v>
      </c>
      <c r="J28" s="5">
        <v>85194.548612530954</v>
      </c>
      <c r="K28" s="5">
        <v>85307.853932930753</v>
      </c>
      <c r="L28" s="5">
        <v>85475.247992737714</v>
      </c>
      <c r="M28" s="5">
        <v>85859.543244819884</v>
      </c>
      <c r="N28" s="5">
        <v>85584.197977574193</v>
      </c>
      <c r="O28" s="5">
        <v>85554.096881506528</v>
      </c>
      <c r="P28" s="5">
        <v>85521.33197165576</v>
      </c>
      <c r="Q28" s="5">
        <v>151811.50823741153</v>
      </c>
      <c r="R28" s="5">
        <v>132702.15682380527</v>
      </c>
      <c r="S28" s="5">
        <v>203383.22741242274</v>
      </c>
      <c r="T28" s="5">
        <v>204961.02146028084</v>
      </c>
      <c r="U28" s="5">
        <v>151248.7392874182</v>
      </c>
      <c r="V28" s="5">
        <v>196407.22165658258</v>
      </c>
      <c r="W28" s="5">
        <v>181989.43779102675</v>
      </c>
    </row>
    <row r="29" spans="1:23">
      <c r="A29" s="6" t="s">
        <v>145</v>
      </c>
      <c r="B29" s="6" t="s">
        <v>116</v>
      </c>
      <c r="C29" s="5">
        <v>68.828662410537348</v>
      </c>
      <c r="D29" s="5">
        <v>0</v>
      </c>
      <c r="E29" s="5">
        <v>0</v>
      </c>
      <c r="F29" s="5">
        <v>352.11392837543355</v>
      </c>
      <c r="G29" s="5">
        <v>0</v>
      </c>
      <c r="H29" s="5">
        <v>0</v>
      </c>
      <c r="I29" s="5">
        <v>0</v>
      </c>
      <c r="J29" s="5">
        <v>568.41615338155134</v>
      </c>
      <c r="K29" s="5">
        <v>175.8914605048879</v>
      </c>
      <c r="L29" s="5">
        <v>184.3303970824752</v>
      </c>
      <c r="M29" s="5">
        <v>0</v>
      </c>
      <c r="N29" s="5">
        <v>12.84181812605696</v>
      </c>
      <c r="O29" s="5">
        <v>0</v>
      </c>
      <c r="P29" s="5">
        <v>505.50472488971883</v>
      </c>
      <c r="Q29" s="5">
        <v>4018.6632879087542</v>
      </c>
      <c r="R29" s="5">
        <v>7284.3023498023249</v>
      </c>
      <c r="S29" s="5">
        <v>21431.384964569119</v>
      </c>
      <c r="T29" s="5">
        <v>27988.036162568009</v>
      </c>
      <c r="U29" s="5">
        <v>13351.827091960735</v>
      </c>
      <c r="V29" s="5">
        <v>29097.47394698453</v>
      </c>
      <c r="W29" s="5">
        <v>13867.912162291565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1024282.6366195695</v>
      </c>
      <c r="D34" s="17">
        <v>978615.30144449929</v>
      </c>
      <c r="E34" s="17">
        <v>1073640.5753987629</v>
      </c>
      <c r="F34" s="17">
        <v>1050854.3787898489</v>
      </c>
      <c r="G34" s="17">
        <v>1051188.7406908509</v>
      </c>
      <c r="H34" s="17">
        <v>993586.39961048472</v>
      </c>
      <c r="I34" s="17">
        <v>1007301.703060501</v>
      </c>
      <c r="J34" s="17">
        <v>898785.54817974102</v>
      </c>
      <c r="K34" s="17">
        <v>897576.37260532891</v>
      </c>
      <c r="L34" s="17">
        <v>906549.30387344351</v>
      </c>
      <c r="M34" s="17">
        <v>920205.95828643313</v>
      </c>
      <c r="N34" s="17">
        <v>959430.02175978478</v>
      </c>
      <c r="O34" s="17">
        <v>978018.52397602051</v>
      </c>
      <c r="P34" s="17">
        <v>982083.58536336897</v>
      </c>
      <c r="Q34" s="17">
        <v>876808.69123305334</v>
      </c>
      <c r="R34" s="17">
        <v>757938.30523552769</v>
      </c>
      <c r="S34" s="17">
        <v>692969.98287066282</v>
      </c>
      <c r="T34" s="17">
        <v>715641.55835174408</v>
      </c>
      <c r="U34" s="17">
        <v>646166.73970917193</v>
      </c>
      <c r="V34" s="17">
        <v>689736.96806369245</v>
      </c>
      <c r="W34" s="17">
        <v>655649.72043396835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257658.76196733472</v>
      </c>
      <c r="D38" s="5">
        <v>272273.85784497211</v>
      </c>
      <c r="E38" s="5">
        <v>270621.47163115494</v>
      </c>
      <c r="F38" s="5">
        <v>274780.59821871662</v>
      </c>
      <c r="G38" s="5">
        <v>273329.80684986233</v>
      </c>
      <c r="H38" s="5">
        <v>255788.12739521955</v>
      </c>
      <c r="I38" s="5">
        <v>270364.98804846342</v>
      </c>
      <c r="J38" s="5">
        <v>249855.84296108567</v>
      </c>
      <c r="K38" s="5">
        <v>228637.34332255053</v>
      </c>
      <c r="L38" s="5">
        <v>221988.24475176557</v>
      </c>
      <c r="M38" s="5">
        <v>191816.20749925036</v>
      </c>
      <c r="N38" s="5">
        <v>169634.51451479003</v>
      </c>
      <c r="O38" s="5">
        <v>173865.6589297108</v>
      </c>
      <c r="P38" s="5">
        <v>172197.59455190995</v>
      </c>
      <c r="Q38" s="5">
        <v>165887.07424651363</v>
      </c>
      <c r="R38" s="5">
        <v>167146.54944879492</v>
      </c>
      <c r="S38" s="5">
        <v>165317.26005167537</v>
      </c>
      <c r="T38" s="5">
        <v>170150.51027681801</v>
      </c>
      <c r="U38" s="5">
        <v>172788.69709435495</v>
      </c>
      <c r="V38" s="5">
        <v>171095.12967987391</v>
      </c>
      <c r="W38" s="5">
        <v>168446.74246914065</v>
      </c>
    </row>
    <row r="39" spans="1:23">
      <c r="A39" s="6" t="s">
        <v>146</v>
      </c>
      <c r="B39" s="6" t="s">
        <v>115</v>
      </c>
      <c r="C39" s="5">
        <v>2186.8590439378249</v>
      </c>
      <c r="D39" s="5">
        <v>1021.4394652904565</v>
      </c>
      <c r="E39" s="5">
        <v>685.46859978984094</v>
      </c>
      <c r="F39" s="5">
        <v>211.52545914943119</v>
      </c>
      <c r="G39" s="5">
        <v>551.98405906162384</v>
      </c>
      <c r="H39" s="5">
        <v>51.942540453079502</v>
      </c>
      <c r="I39" s="5">
        <v>201.41677212870229</v>
      </c>
      <c r="J39" s="5">
        <v>288.0943295716412</v>
      </c>
      <c r="K39" s="5">
        <v>286.06357512715937</v>
      </c>
      <c r="L39" s="5">
        <v>322.85137414752569</v>
      </c>
      <c r="M39" s="5">
        <v>1216.0392324611964</v>
      </c>
      <c r="N39" s="5">
        <v>1345.6024031038185</v>
      </c>
      <c r="O39" s="5">
        <v>0</v>
      </c>
      <c r="P39" s="5">
        <v>94.872018320525711</v>
      </c>
      <c r="Q39" s="5">
        <v>10721.32001652761</v>
      </c>
      <c r="R39" s="5">
        <v>5608.395236389676</v>
      </c>
      <c r="S39" s="5">
        <v>95052.090220160128</v>
      </c>
      <c r="T39" s="5">
        <v>23691.436860861053</v>
      </c>
      <c r="U39" s="5">
        <v>0</v>
      </c>
      <c r="V39" s="5">
        <v>5890.1331311184404</v>
      </c>
      <c r="W39" s="5">
        <v>4603.7937319358725</v>
      </c>
    </row>
    <row r="40" spans="1:23">
      <c r="A40" s="6" t="s">
        <v>146</v>
      </c>
      <c r="B40" s="6" t="s">
        <v>116</v>
      </c>
      <c r="C40" s="5">
        <v>2436.3203656125343</v>
      </c>
      <c r="D40" s="5">
        <v>1091.5472152370789</v>
      </c>
      <c r="E40" s="5">
        <v>349.0933228708609</v>
      </c>
      <c r="F40" s="5">
        <v>0</v>
      </c>
      <c r="G40" s="5">
        <v>646.41949373406271</v>
      </c>
      <c r="H40" s="5">
        <v>0</v>
      </c>
      <c r="I40" s="5">
        <v>0</v>
      </c>
      <c r="J40" s="5">
        <v>150.33340193439105</v>
      </c>
      <c r="K40" s="5">
        <v>284.24858204108921</v>
      </c>
      <c r="L40" s="5">
        <v>0</v>
      </c>
      <c r="M40" s="5">
        <v>1189.7235806292249</v>
      </c>
      <c r="N40" s="5">
        <v>286.85986384979736</v>
      </c>
      <c r="O40" s="5">
        <v>0</v>
      </c>
      <c r="P40" s="5">
        <v>0</v>
      </c>
      <c r="Q40" s="5">
        <v>9945.4753700192123</v>
      </c>
      <c r="R40" s="5">
        <v>2480.7811560622727</v>
      </c>
      <c r="S40" s="5">
        <v>106116.82031540875</v>
      </c>
      <c r="T40" s="5">
        <v>16166.389143697854</v>
      </c>
      <c r="U40" s="5">
        <v>8674.364137305316</v>
      </c>
      <c r="V40" s="5">
        <v>45414.61033614607</v>
      </c>
      <c r="W40" s="5">
        <v>19279.903183743903</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262281.94137688505</v>
      </c>
      <c r="D45" s="17">
        <v>274386.84452549968</v>
      </c>
      <c r="E45" s="17">
        <v>271656.03355381562</v>
      </c>
      <c r="F45" s="17">
        <v>274992.12367786607</v>
      </c>
      <c r="G45" s="17">
        <v>274528.21040265803</v>
      </c>
      <c r="H45" s="17">
        <v>255840.06993567263</v>
      </c>
      <c r="I45" s="17">
        <v>270566.40482059214</v>
      </c>
      <c r="J45" s="17">
        <v>250294.2706925917</v>
      </c>
      <c r="K45" s="17">
        <v>229207.65547971879</v>
      </c>
      <c r="L45" s="17">
        <v>222311.09612591309</v>
      </c>
      <c r="M45" s="17">
        <v>194221.97031234077</v>
      </c>
      <c r="N45" s="17">
        <v>171266.97678174364</v>
      </c>
      <c r="O45" s="17">
        <v>173865.6589297108</v>
      </c>
      <c r="P45" s="17">
        <v>172292.46657023046</v>
      </c>
      <c r="Q45" s="17">
        <v>186553.86963306044</v>
      </c>
      <c r="R45" s="17">
        <v>175235.72584124687</v>
      </c>
      <c r="S45" s="17">
        <v>366486.17058724427</v>
      </c>
      <c r="T45" s="17">
        <v>210008.33628137692</v>
      </c>
      <c r="U45" s="17">
        <v>181463.06123166028</v>
      </c>
      <c r="V45" s="17">
        <v>222399.87314713839</v>
      </c>
      <c r="W45" s="17">
        <v>192330.43938482043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148725.89726490455</v>
      </c>
      <c r="D50" s="5">
        <v>155525.19768264442</v>
      </c>
      <c r="E50" s="5">
        <v>113563.78197468742</v>
      </c>
      <c r="F50" s="5">
        <v>41073.560360370939</v>
      </c>
      <c r="G50" s="5">
        <v>43415.605620487535</v>
      </c>
      <c r="H50" s="5">
        <v>45698.423531404558</v>
      </c>
      <c r="I50" s="5">
        <v>46774.949695242285</v>
      </c>
      <c r="J50" s="5">
        <v>48399.874648529854</v>
      </c>
      <c r="K50" s="5">
        <v>49722.307877453997</v>
      </c>
      <c r="L50" s="5">
        <v>51676.033141568434</v>
      </c>
      <c r="M50" s="5">
        <v>53569.682925062669</v>
      </c>
      <c r="N50" s="5">
        <v>98746.157095987015</v>
      </c>
      <c r="O50" s="5">
        <v>92920.401753552098</v>
      </c>
      <c r="P50" s="5">
        <v>62252.879697030781</v>
      </c>
      <c r="Q50" s="5">
        <v>135428.76621304045</v>
      </c>
      <c r="R50" s="5">
        <v>107090.71515289671</v>
      </c>
      <c r="S50" s="5">
        <v>0</v>
      </c>
      <c r="T50" s="5">
        <v>0</v>
      </c>
      <c r="U50" s="5">
        <v>1972.2469793332104</v>
      </c>
      <c r="V50" s="5">
        <v>24358.665105344822</v>
      </c>
      <c r="W50" s="5">
        <v>18987.796996536363</v>
      </c>
    </row>
    <row r="51" spans="1:23">
      <c r="A51" s="6" t="s">
        <v>147</v>
      </c>
      <c r="B51" s="6" t="s">
        <v>116</v>
      </c>
      <c r="C51" s="5">
        <v>3197.4525952361541</v>
      </c>
      <c r="D51" s="5">
        <v>3413.7848273416671</v>
      </c>
      <c r="E51" s="5">
        <v>4724.2587883474598</v>
      </c>
      <c r="F51" s="5">
        <v>320.81521845534098</v>
      </c>
      <c r="G51" s="5">
        <v>366.15762372862559</v>
      </c>
      <c r="H51" s="5">
        <v>94.653694662269999</v>
      </c>
      <c r="I51" s="5">
        <v>120.83739887148299</v>
      </c>
      <c r="J51" s="5">
        <v>107.3262774205176</v>
      </c>
      <c r="K51" s="5">
        <v>183.59447632387599</v>
      </c>
      <c r="L51" s="5">
        <v>133.39462578884959</v>
      </c>
      <c r="M51" s="5">
        <v>676.07450491758925</v>
      </c>
      <c r="N51" s="5">
        <v>6961.2552691137325</v>
      </c>
      <c r="O51" s="5">
        <v>220.84569092955601</v>
      </c>
      <c r="P51" s="5">
        <v>4577.0273788878667</v>
      </c>
      <c r="Q51" s="5">
        <v>32312.345550748018</v>
      </c>
      <c r="R51" s="5">
        <v>11690.883011618935</v>
      </c>
      <c r="S51" s="5">
        <v>90617.640503409231</v>
      </c>
      <c r="T51" s="5">
        <v>50214.789125607727</v>
      </c>
      <c r="U51" s="5">
        <v>25101.249266596311</v>
      </c>
      <c r="V51" s="5">
        <v>71134.629014135251</v>
      </c>
      <c r="W51" s="5">
        <v>43819.018570657929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151923.3498601407</v>
      </c>
      <c r="D56" s="17">
        <v>158938.98250998609</v>
      </c>
      <c r="E56" s="17">
        <v>118288.04076303488</v>
      </c>
      <c r="F56" s="17">
        <v>41394.375578826279</v>
      </c>
      <c r="G56" s="17">
        <v>43781.763244216163</v>
      </c>
      <c r="H56" s="17">
        <v>45793.077226066831</v>
      </c>
      <c r="I56" s="17">
        <v>46895.787094113766</v>
      </c>
      <c r="J56" s="17">
        <v>48507.200925950368</v>
      </c>
      <c r="K56" s="17">
        <v>49905.90235377787</v>
      </c>
      <c r="L56" s="17">
        <v>51809.427767357287</v>
      </c>
      <c r="M56" s="17">
        <v>54245.757429980258</v>
      </c>
      <c r="N56" s="17">
        <v>105707.41236510075</v>
      </c>
      <c r="O56" s="17">
        <v>93141.247444481647</v>
      </c>
      <c r="P56" s="17">
        <v>66829.907075918643</v>
      </c>
      <c r="Q56" s="17">
        <v>167741.11176378847</v>
      </c>
      <c r="R56" s="17">
        <v>118781.59816451564</v>
      </c>
      <c r="S56" s="17">
        <v>90617.640503409231</v>
      </c>
      <c r="T56" s="17">
        <v>50214.789125607727</v>
      </c>
      <c r="U56" s="17">
        <v>27073.49624592952</v>
      </c>
      <c r="V56" s="17">
        <v>95493.294119480066</v>
      </c>
      <c r="W56" s="17">
        <v>62806.815567194295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77</v>
      </c>
      <c r="B10" s="6" t="s">
        <v>120</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77</v>
      </c>
      <c r="B11" s="6" t="s">
        <v>121</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97" t="s">
        <v>138</v>
      </c>
      <c r="B12" s="97"/>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145</v>
      </c>
      <c r="B32" s="6" t="s">
        <v>120</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145</v>
      </c>
      <c r="B33" s="6" t="s">
        <v>121</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97" t="s">
        <v>138</v>
      </c>
      <c r="B34" s="97"/>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146</v>
      </c>
      <c r="B43" s="6" t="s">
        <v>120</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146</v>
      </c>
      <c r="B44" s="6" t="s">
        <v>121</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97" t="s">
        <v>138</v>
      </c>
      <c r="B45" s="97"/>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147</v>
      </c>
      <c r="B54" s="6" t="s">
        <v>120</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147</v>
      </c>
      <c r="B55" s="6" t="s">
        <v>121</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97" t="s">
        <v>138</v>
      </c>
      <c r="B56" s="97"/>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19331.949095976965</v>
      </c>
      <c r="V6" s="5">
        <v>34838.142258368483</v>
      </c>
      <c r="W6" s="5">
        <v>34838.142258368483</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41535.625960255369</v>
      </c>
      <c r="V7" s="5">
        <v>41535.625960255638</v>
      </c>
      <c r="W7" s="5">
        <v>41535.625960255638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27399.367863170999</v>
      </c>
      <c r="R9" s="5">
        <v>133931.82582016688</v>
      </c>
      <c r="S9" s="5">
        <v>412888.4815301054</v>
      </c>
      <c r="T9" s="5">
        <v>438323.10946168745</v>
      </c>
      <c r="U9" s="5">
        <v>570597.23898147</v>
      </c>
      <c r="V9" s="5">
        <v>570597.2389814402</v>
      </c>
      <c r="W9" s="5">
        <v>570597.2389814402</v>
      </c>
      <c r="X9" s="19"/>
    </row>
    <row r="10" spans="1:24">
      <c r="A10" s="6" t="s">
        <v>77</v>
      </c>
      <c r="B10" s="6" t="s">
        <v>120</v>
      </c>
      <c r="C10" s="5">
        <v>0</v>
      </c>
      <c r="D10" s="5">
        <v>156032.43544170287</v>
      </c>
      <c r="E10" s="5">
        <v>170338.17884394716</v>
      </c>
      <c r="F10" s="5">
        <v>187336.29856247414</v>
      </c>
      <c r="G10" s="5">
        <v>205467.57593491868</v>
      </c>
      <c r="H10" s="5">
        <v>331073.67160589714</v>
      </c>
      <c r="I10" s="5">
        <v>421469.78518497967</v>
      </c>
      <c r="J10" s="5">
        <v>601177.28840434167</v>
      </c>
      <c r="K10" s="5">
        <v>664165.93177815143</v>
      </c>
      <c r="L10" s="5">
        <v>675108.09968288383</v>
      </c>
      <c r="M10" s="5">
        <v>702105.17404447938</v>
      </c>
      <c r="N10" s="5">
        <v>818668.37623832736</v>
      </c>
      <c r="O10" s="5">
        <v>848014.07854170783</v>
      </c>
      <c r="P10" s="5">
        <v>870260.10728126368</v>
      </c>
      <c r="Q10" s="5">
        <v>1542195.0836881206</v>
      </c>
      <c r="R10" s="5">
        <v>1671246.9481161761</v>
      </c>
      <c r="S10" s="5">
        <v>2007603.937959773</v>
      </c>
      <c r="T10" s="5">
        <v>2042817.116446485</v>
      </c>
      <c r="U10" s="5">
        <v>2116028.2731502303</v>
      </c>
      <c r="V10" s="5">
        <v>2209101.2049036263</v>
      </c>
      <c r="W10" s="5">
        <v>2242842.8364088903</v>
      </c>
      <c r="X10" s="19"/>
    </row>
    <row r="11" spans="1:24">
      <c r="A11" s="6" t="s">
        <v>77</v>
      </c>
      <c r="B11" s="6" t="s">
        <v>121</v>
      </c>
      <c r="C11" s="5">
        <v>0</v>
      </c>
      <c r="D11" s="5">
        <v>76054.307162823359</v>
      </c>
      <c r="E11" s="5">
        <v>76054.307162830955</v>
      </c>
      <c r="F11" s="5">
        <v>76054.307162823359</v>
      </c>
      <c r="G11" s="5">
        <v>85605.642884234388</v>
      </c>
      <c r="H11" s="5">
        <v>94908.408120782828</v>
      </c>
      <c r="I11" s="5">
        <v>170440.59530669881</v>
      </c>
      <c r="J11" s="5">
        <v>225908.44388170255</v>
      </c>
      <c r="K11" s="5">
        <v>300147.67327777599</v>
      </c>
      <c r="L11" s="5">
        <v>300147.67327777599</v>
      </c>
      <c r="M11" s="5">
        <v>300147.67327779374</v>
      </c>
      <c r="N11" s="5">
        <v>613833.20669817307</v>
      </c>
      <c r="O11" s="5">
        <v>651256.20739968668</v>
      </c>
      <c r="P11" s="5">
        <v>654079.84005810576</v>
      </c>
      <c r="Q11" s="5">
        <v>773298.92190228088</v>
      </c>
      <c r="R11" s="5">
        <v>865797.61188573658</v>
      </c>
      <c r="S11" s="5">
        <v>1003565.0437834947</v>
      </c>
      <c r="T11" s="5">
        <v>1047549.0918153841</v>
      </c>
      <c r="U11" s="5">
        <v>1134086.062131926</v>
      </c>
      <c r="V11" s="5">
        <v>1160100.6205627397</v>
      </c>
      <c r="W11" s="5">
        <v>1160100.6205627397</v>
      </c>
      <c r="X11" s="19"/>
    </row>
    <row r="12" spans="1:24">
      <c r="A12" s="97" t="s">
        <v>138</v>
      </c>
      <c r="B12" s="97"/>
      <c r="C12" s="17">
        <v>0</v>
      </c>
      <c r="D12" s="17">
        <v>236864.04623101794</v>
      </c>
      <c r="E12" s="17">
        <v>251169.78963327021</v>
      </c>
      <c r="F12" s="17">
        <v>268167.90935178922</v>
      </c>
      <c r="G12" s="17">
        <v>295850.52244564478</v>
      </c>
      <c r="H12" s="17">
        <v>430759.3833531717</v>
      </c>
      <c r="I12" s="17">
        <v>596687.68411817052</v>
      </c>
      <c r="J12" s="17">
        <v>831863.03591253585</v>
      </c>
      <c r="K12" s="17">
        <v>969090.9086824191</v>
      </c>
      <c r="L12" s="17">
        <v>980033.0765871515</v>
      </c>
      <c r="M12" s="17">
        <v>1007030.1509487652</v>
      </c>
      <c r="N12" s="17">
        <v>1432501.5829365004</v>
      </c>
      <c r="O12" s="17">
        <v>1499270.2859413945</v>
      </c>
      <c r="P12" s="17">
        <v>1524339.9473393694</v>
      </c>
      <c r="Q12" s="17">
        <v>2342893.3734535724</v>
      </c>
      <c r="R12" s="17">
        <v>2670976.3858220796</v>
      </c>
      <c r="S12" s="17">
        <v>3424057.463273373</v>
      </c>
      <c r="T12" s="17">
        <v>3528689.3177235564</v>
      </c>
      <c r="U12" s="17">
        <v>3881579.1493198588</v>
      </c>
      <c r="V12" s="17">
        <v>4016172.8326664306</v>
      </c>
      <c r="W12" s="17">
        <v>4049914.4641716946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8910.9754116996901</v>
      </c>
      <c r="R20" s="5">
        <v>108035.30997624744</v>
      </c>
      <c r="S20" s="5">
        <v>132353.7361694875</v>
      </c>
      <c r="T20" s="5">
        <v>132353.7361694875</v>
      </c>
      <c r="U20" s="5">
        <v>132353.73616950287</v>
      </c>
      <c r="V20" s="5">
        <v>132353.7361694875</v>
      </c>
      <c r="W20" s="5">
        <v>132353.7361694875</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132065.49395453031</v>
      </c>
      <c r="O21" s="5">
        <v>135392.0485318932</v>
      </c>
      <c r="P21" s="5">
        <v>135392.0485318932</v>
      </c>
      <c r="Q21" s="5">
        <v>679475.1843463917</v>
      </c>
      <c r="R21" s="5">
        <v>679475.18434633396</v>
      </c>
      <c r="S21" s="5">
        <v>811162.20606235613</v>
      </c>
      <c r="T21" s="5">
        <v>811162.20606235613</v>
      </c>
      <c r="U21" s="5">
        <v>811162.20606242877</v>
      </c>
      <c r="V21" s="5">
        <v>811162.20606235613</v>
      </c>
      <c r="W21" s="5">
        <v>811162.20606235613</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282271.04993269738</v>
      </c>
      <c r="O22" s="5">
        <v>306864.01240389765</v>
      </c>
      <c r="P22" s="5">
        <v>306864.01240389765</v>
      </c>
      <c r="Q22" s="5">
        <v>419914.83786743879</v>
      </c>
      <c r="R22" s="5">
        <v>473891.3148924238</v>
      </c>
      <c r="S22" s="5">
        <v>473891.3148924238</v>
      </c>
      <c r="T22" s="5">
        <v>517875.36292431323</v>
      </c>
      <c r="U22" s="5">
        <v>591549.51304185763</v>
      </c>
      <c r="V22" s="5">
        <v>591549.5130419014</v>
      </c>
      <c r="W22" s="5">
        <v>591549.5130419014</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414336.54388722766</v>
      </c>
      <c r="O23" s="17">
        <v>442256.06093579088</v>
      </c>
      <c r="P23" s="17">
        <v>442256.06093579088</v>
      </c>
      <c r="Q23" s="17">
        <v>1108300.9976255302</v>
      </c>
      <c r="R23" s="17">
        <v>1261401.8092150053</v>
      </c>
      <c r="S23" s="17">
        <v>1417407.2571242675</v>
      </c>
      <c r="T23" s="17">
        <v>1461391.3051561569</v>
      </c>
      <c r="U23" s="17">
        <v>1535065.4552737894</v>
      </c>
      <c r="V23" s="17">
        <v>1535065.4552737451</v>
      </c>
      <c r="W23" s="17">
        <v>1535065.4552737451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17526.980475963232</v>
      </c>
      <c r="V28" s="5">
        <v>19944.659614256165</v>
      </c>
      <c r="W28" s="5">
        <v>19944.659614256165</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41535.625960255369</v>
      </c>
      <c r="V29" s="5">
        <v>41535.625960255638</v>
      </c>
      <c r="W29" s="5">
        <v>41535.625960255638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231400.39492823649</v>
      </c>
      <c r="T31" s="5">
        <v>231400.39492823649</v>
      </c>
      <c r="U31" s="5">
        <v>253556.8927651713</v>
      </c>
      <c r="V31" s="5">
        <v>253556.89276515014</v>
      </c>
      <c r="W31" s="5">
        <v>253556.89276515014</v>
      </c>
    </row>
    <row r="32" spans="1:23">
      <c r="A32" s="6" t="s">
        <v>145</v>
      </c>
      <c r="B32" s="6" t="s">
        <v>120</v>
      </c>
      <c r="C32" s="5">
        <v>0</v>
      </c>
      <c r="D32" s="5">
        <v>71581.516017196816</v>
      </c>
      <c r="E32" s="5">
        <v>71581.516017198737</v>
      </c>
      <c r="F32" s="5">
        <v>71581.516017196816</v>
      </c>
      <c r="G32" s="5">
        <v>71581.516017196816</v>
      </c>
      <c r="H32" s="5">
        <v>127319.95591878598</v>
      </c>
      <c r="I32" s="5">
        <v>155275.87779046095</v>
      </c>
      <c r="J32" s="5">
        <v>265181.86600884161</v>
      </c>
      <c r="K32" s="5">
        <v>265181.86600884161</v>
      </c>
      <c r="L32" s="5">
        <v>265181.86600884161</v>
      </c>
      <c r="M32" s="5">
        <v>265181.86600886798</v>
      </c>
      <c r="N32" s="5">
        <v>265181.86600884161</v>
      </c>
      <c r="O32" s="5">
        <v>265181.86600884161</v>
      </c>
      <c r="P32" s="5">
        <v>265181.86600884161</v>
      </c>
      <c r="Q32" s="5">
        <v>363746.98614193877</v>
      </c>
      <c r="R32" s="5">
        <v>473518.52719940257</v>
      </c>
      <c r="S32" s="5">
        <v>571272.58573823434</v>
      </c>
      <c r="T32" s="5">
        <v>571272.58573823434</v>
      </c>
      <c r="U32" s="5">
        <v>571272.58573822572</v>
      </c>
      <c r="V32" s="5">
        <v>578191.91327898926</v>
      </c>
      <c r="W32" s="5">
        <v>593070.64974720043</v>
      </c>
    </row>
    <row r="33" spans="1:23">
      <c r="A33" s="6" t="s">
        <v>145</v>
      </c>
      <c r="B33" s="6" t="s">
        <v>121</v>
      </c>
      <c r="C33" s="5">
        <v>0</v>
      </c>
      <c r="D33" s="5">
        <v>38952.463538543045</v>
      </c>
      <c r="E33" s="5">
        <v>38952.463538547127</v>
      </c>
      <c r="F33" s="5">
        <v>38952.463538543045</v>
      </c>
      <c r="G33" s="5">
        <v>38952.463538543045</v>
      </c>
      <c r="H33" s="5">
        <v>38952.463538543045</v>
      </c>
      <c r="I33" s="5">
        <v>93798.498024695786</v>
      </c>
      <c r="J33" s="5">
        <v>140292.01294115561</v>
      </c>
      <c r="K33" s="5">
        <v>205659.28492200625</v>
      </c>
      <c r="L33" s="5">
        <v>205659.28492200625</v>
      </c>
      <c r="M33" s="5">
        <v>205659.28492201655</v>
      </c>
      <c r="N33" s="5">
        <v>205659.28492200625</v>
      </c>
      <c r="O33" s="5">
        <v>205659.28492200625</v>
      </c>
      <c r="P33" s="5">
        <v>205659.28492200625</v>
      </c>
      <c r="Q33" s="5">
        <v>205659.28492201655</v>
      </c>
      <c r="R33" s="5">
        <v>215809.77792601369</v>
      </c>
      <c r="S33" s="5">
        <v>330633.12691538705</v>
      </c>
      <c r="T33" s="5">
        <v>330633.12691538705</v>
      </c>
      <c r="U33" s="5">
        <v>339797.93515944423</v>
      </c>
      <c r="V33" s="5">
        <v>365812.493590214</v>
      </c>
      <c r="W33" s="5">
        <v>365812.493590214</v>
      </c>
    </row>
    <row r="34" spans="1:23">
      <c r="A34" s="97" t="s">
        <v>138</v>
      </c>
      <c r="B34" s="97"/>
      <c r="C34" s="17">
        <v>0</v>
      </c>
      <c r="D34" s="17">
        <v>115311.28318223158</v>
      </c>
      <c r="E34" s="17">
        <v>115311.28318223797</v>
      </c>
      <c r="F34" s="17">
        <v>115311.28318223158</v>
      </c>
      <c r="G34" s="17">
        <v>115311.28318223158</v>
      </c>
      <c r="H34" s="17">
        <v>171049.72308382078</v>
      </c>
      <c r="I34" s="17">
        <v>253851.67944164883</v>
      </c>
      <c r="J34" s="17">
        <v>410251.18257648894</v>
      </c>
      <c r="K34" s="17">
        <v>475618.4545573396</v>
      </c>
      <c r="L34" s="17">
        <v>475618.4545573396</v>
      </c>
      <c r="M34" s="17">
        <v>475618.45455737662</v>
      </c>
      <c r="N34" s="17">
        <v>470841.15093084786</v>
      </c>
      <c r="O34" s="17">
        <v>470841.15093084786</v>
      </c>
      <c r="P34" s="17">
        <v>470841.15093084786</v>
      </c>
      <c r="Q34" s="17">
        <v>569406.27106395527</v>
      </c>
      <c r="R34" s="17">
        <v>689328.30512541626</v>
      </c>
      <c r="S34" s="17">
        <v>1133306.1075818578</v>
      </c>
      <c r="T34" s="17">
        <v>1133306.1075818578</v>
      </c>
      <c r="U34" s="17">
        <v>1223690.0200990597</v>
      </c>
      <c r="V34" s="17">
        <v>1259041.5852088651</v>
      </c>
      <c r="W34" s="17">
        <v>1273920.3216770764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2900.0187676520363</v>
      </c>
      <c r="W39" s="5">
        <v>2900.0187676520363</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6168.5592290211134</v>
      </c>
      <c r="T42" s="5">
        <v>6168.5592290211134</v>
      </c>
      <c r="U42" s="5">
        <v>98068.146412462185</v>
      </c>
      <c r="V42" s="5">
        <v>98068.146412461123</v>
      </c>
      <c r="W42" s="5">
        <v>98068.146412461123</v>
      </c>
    </row>
    <row r="43" spans="1:23">
      <c r="A43" s="6" t="s">
        <v>146</v>
      </c>
      <c r="B43" s="6" t="s">
        <v>120</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251963.4017022402</v>
      </c>
      <c r="R43" s="5">
        <v>251963.40170227565</v>
      </c>
      <c r="S43" s="5">
        <v>265577.70929224748</v>
      </c>
      <c r="T43" s="5">
        <v>265577.70929224748</v>
      </c>
      <c r="U43" s="5">
        <v>265577.70929220022</v>
      </c>
      <c r="V43" s="5">
        <v>321840.041865454</v>
      </c>
      <c r="W43" s="5">
        <v>340702.93690250668</v>
      </c>
    </row>
    <row r="44" spans="1:23">
      <c r="A44" s="6" t="s">
        <v>146</v>
      </c>
      <c r="B44" s="6" t="s">
        <v>121</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53819.562400746807</v>
      </c>
      <c r="T44" s="5">
        <v>53819.562400746807</v>
      </c>
      <c r="U44" s="5">
        <v>57517.574355685414</v>
      </c>
      <c r="V44" s="5">
        <v>57517.574355687189</v>
      </c>
      <c r="W44" s="5">
        <v>57517.574355687189</v>
      </c>
    </row>
    <row r="45" spans="1:23">
      <c r="A45" s="97" t="s">
        <v>138</v>
      </c>
      <c r="B45" s="97"/>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297737.10929218336</v>
      </c>
      <c r="R45" s="17">
        <v>297737.10929221136</v>
      </c>
      <c r="S45" s="17">
        <v>325565.83092201542</v>
      </c>
      <c r="T45" s="17">
        <v>325565.83092201542</v>
      </c>
      <c r="U45" s="17">
        <v>421163.43006034777</v>
      </c>
      <c r="V45" s="17">
        <v>480325.78140125435</v>
      </c>
      <c r="W45" s="17">
        <v>499188.67643830704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1804.968620013731</v>
      </c>
      <c r="V50" s="5">
        <v>11993.463876460286</v>
      </c>
      <c r="W50" s="5">
        <v>11993.463876460286</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2501.4253503833593</v>
      </c>
      <c r="O54" s="5">
        <v>2501.4253503833593</v>
      </c>
      <c r="P54" s="5">
        <v>2501.4253503833593</v>
      </c>
      <c r="Q54" s="5">
        <v>14744.701601451427</v>
      </c>
      <c r="R54" s="5">
        <v>17191.885492982954</v>
      </c>
      <c r="S54" s="5">
        <v>92431.885521907752</v>
      </c>
      <c r="T54" s="5">
        <v>92431.885521907752</v>
      </c>
      <c r="U54" s="5">
        <v>153883.21787422011</v>
      </c>
      <c r="V54" s="5">
        <v>183774.48951364466</v>
      </c>
      <c r="W54" s="5">
        <v>183774.48951364466</v>
      </c>
    </row>
    <row r="55" spans="1:23">
      <c r="A55" s="6" t="s">
        <v>147</v>
      </c>
      <c r="B55" s="6" t="s">
        <v>121</v>
      </c>
      <c r="C55" s="5">
        <v>0</v>
      </c>
      <c r="D55" s="5">
        <v>0</v>
      </c>
      <c r="E55" s="5">
        <v>0</v>
      </c>
      <c r="F55" s="5">
        <v>0</v>
      </c>
      <c r="G55" s="5">
        <v>0</v>
      </c>
      <c r="H55" s="5">
        <v>0</v>
      </c>
      <c r="I55" s="5">
        <v>0</v>
      </c>
      <c r="J55" s="5">
        <v>0</v>
      </c>
      <c r="K55" s="5">
        <v>0</v>
      </c>
      <c r="L55" s="5">
        <v>0</v>
      </c>
      <c r="M55" s="5">
        <v>0</v>
      </c>
      <c r="N55" s="5">
        <v>68516.327111982377</v>
      </c>
      <c r="O55" s="5">
        <v>81346.365342295685</v>
      </c>
      <c r="P55" s="5">
        <v>84169.998000714666</v>
      </c>
      <c r="Q55" s="5">
        <v>90338.254381332183</v>
      </c>
      <c r="R55" s="5">
        <v>118709.97433581203</v>
      </c>
      <c r="S55" s="5">
        <v>133608.2024333856</v>
      </c>
      <c r="T55" s="5">
        <v>133608.2024333856</v>
      </c>
      <c r="U55" s="5">
        <v>133608.20243338842</v>
      </c>
      <c r="V55" s="5">
        <v>133608.2024333856</v>
      </c>
      <c r="W55" s="5">
        <v>133608.2024333856</v>
      </c>
    </row>
    <row r="56" spans="1:23">
      <c r="A56" s="97" t="s">
        <v>138</v>
      </c>
      <c r="B56" s="97"/>
      <c r="C56" s="17">
        <v>0</v>
      </c>
      <c r="D56" s="17">
        <v>0</v>
      </c>
      <c r="E56" s="17">
        <v>0</v>
      </c>
      <c r="F56" s="17">
        <v>0</v>
      </c>
      <c r="G56" s="17">
        <v>0</v>
      </c>
      <c r="H56" s="17">
        <v>0</v>
      </c>
      <c r="I56" s="17">
        <v>0</v>
      </c>
      <c r="J56" s="17">
        <v>0</v>
      </c>
      <c r="K56" s="17">
        <v>0</v>
      </c>
      <c r="L56" s="17">
        <v>0</v>
      </c>
      <c r="M56" s="17">
        <v>0</v>
      </c>
      <c r="N56" s="17">
        <v>71017.752462365737</v>
      </c>
      <c r="O56" s="17">
        <v>83847.790692679046</v>
      </c>
      <c r="P56" s="17">
        <v>86671.423351098027</v>
      </c>
      <c r="Q56" s="17">
        <v>105082.95598278361</v>
      </c>
      <c r="R56" s="17">
        <v>135901.85982879499</v>
      </c>
      <c r="S56" s="17">
        <v>226040.08795529336</v>
      </c>
      <c r="T56" s="17">
        <v>226040.08795529336</v>
      </c>
      <c r="U56" s="17">
        <v>289296.38892762223</v>
      </c>
      <c r="V56" s="17">
        <v>329376.15582349052</v>
      </c>
      <c r="W56" s="17">
        <v>329376.15582349052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18488.392451471311</v>
      </c>
      <c r="R64" s="5">
        <v>25896.515843919424</v>
      </c>
      <c r="S64" s="5">
        <v>42965.791203360233</v>
      </c>
      <c r="T64" s="5">
        <v>68400.419134942291</v>
      </c>
      <c r="U64" s="5">
        <v>86618.463634333602</v>
      </c>
      <c r="V64" s="5">
        <v>86618.463634341431</v>
      </c>
      <c r="W64" s="5">
        <v>86618.463634341431</v>
      </c>
    </row>
    <row r="65" spans="1:23">
      <c r="A65" s="6" t="s">
        <v>148</v>
      </c>
      <c r="B65" s="6" t="s">
        <v>120</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152500.3252837632</v>
      </c>
      <c r="N65" s="5">
        <v>166956.1892222965</v>
      </c>
      <c r="O65" s="5">
        <v>192975.33694831422</v>
      </c>
      <c r="P65" s="5">
        <v>215221.36568786972</v>
      </c>
      <c r="Q65" s="5">
        <v>232264.80989609897</v>
      </c>
      <c r="R65" s="5">
        <v>249097.94937518073</v>
      </c>
      <c r="S65" s="5">
        <v>267159.5513450274</v>
      </c>
      <c r="T65" s="5">
        <v>302372.72983173921</v>
      </c>
      <c r="U65" s="5">
        <v>314132.55418315565</v>
      </c>
      <c r="V65" s="5">
        <v>314132.55418318202</v>
      </c>
      <c r="W65" s="5">
        <v>314132.55418318202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164113.16242531344</v>
      </c>
      <c r="N67" s="17">
        <v>178569.02636384795</v>
      </c>
      <c r="O67" s="17">
        <v>204588.17408986567</v>
      </c>
      <c r="P67" s="17">
        <v>226834.20282942118</v>
      </c>
      <c r="Q67" s="17">
        <v>262366.03948912054</v>
      </c>
      <c r="R67" s="17">
        <v>286607.30236065167</v>
      </c>
      <c r="S67" s="17">
        <v>321738.17968993913</v>
      </c>
      <c r="T67" s="17">
        <v>382385.98610823299</v>
      </c>
      <c r="U67" s="17">
        <v>412363.85495903948</v>
      </c>
      <c r="V67" s="17">
        <v>412363.85495907493</v>
      </c>
      <c r="W67" s="17">
        <v>412363.85495907493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455.26291534373598</v>
      </c>
      <c r="G4" s="5">
        <v>0</v>
      </c>
      <c r="H4" s="5">
        <v>0</v>
      </c>
      <c r="I4" s="5">
        <v>0</v>
      </c>
      <c r="J4" s="5">
        <v>0</v>
      </c>
      <c r="K4" s="5">
        <v>0</v>
      </c>
      <c r="L4" s="5">
        <v>0</v>
      </c>
      <c r="M4" s="5">
        <v>0</v>
      </c>
      <c r="N4" s="5">
        <v>0</v>
      </c>
      <c r="O4" s="5">
        <v>0</v>
      </c>
      <c r="P4" s="5">
        <v>11650.461314425909</v>
      </c>
      <c r="Q4" s="5">
        <v>0</v>
      </c>
      <c r="R4" s="5">
        <v>3935.0832463768957</v>
      </c>
      <c r="S4" s="5">
        <v>0</v>
      </c>
      <c r="T4" s="5">
        <v>1051.0894923063279</v>
      </c>
      <c r="U4" s="5">
        <v>45162.977390866858</v>
      </c>
      <c r="V4" s="5">
        <v>0</v>
      </c>
      <c r="W4" s="5">
        <v>22681.252220308052</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10302.33964553739</v>
      </c>
      <c r="S5" s="5">
        <v>2743.8808767324604</v>
      </c>
      <c r="T5" s="5">
        <v>28268.004682837822</v>
      </c>
      <c r="U5" s="5">
        <v>31205.748882796743</v>
      </c>
      <c r="V5" s="5">
        <v>32014.5585420717</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17951.387235277078</v>
      </c>
      <c r="V6" s="5">
        <v>8716.3068402962726</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2651.2770198719763</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455.26291534373598</v>
      </c>
      <c r="G9" s="17">
        <v>0</v>
      </c>
      <c r="H9" s="17">
        <v>0</v>
      </c>
      <c r="I9" s="17">
        <v>0</v>
      </c>
      <c r="J9" s="17">
        <v>0</v>
      </c>
      <c r="K9" s="17">
        <v>0</v>
      </c>
      <c r="L9" s="17">
        <v>0</v>
      </c>
      <c r="M9" s="17">
        <v>0</v>
      </c>
      <c r="N9" s="17">
        <v>0</v>
      </c>
      <c r="O9" s="17">
        <v>0</v>
      </c>
      <c r="P9" s="17">
        <v>11650.461314425909</v>
      </c>
      <c r="Q9" s="17">
        <v>0</v>
      </c>
      <c r="R9" s="17">
        <v>14237.422891914284</v>
      </c>
      <c r="S9" s="17">
        <v>5395.1578966044362</v>
      </c>
      <c r="T9" s="17">
        <v>29319.09417514415</v>
      </c>
      <c r="U9" s="17">
        <v>94320.113508940674</v>
      </c>
      <c r="V9" s="17">
        <v>40730.865382367971</v>
      </c>
      <c r="W9" s="17">
        <v>22681.252220308052</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419.47499999996631</v>
      </c>
      <c r="O4" s="5">
        <v>419.47499999996631</v>
      </c>
      <c r="P4" s="5">
        <v>419.47499999996631</v>
      </c>
      <c r="Q4" s="5">
        <v>155666.61026903646</v>
      </c>
      <c r="R4" s="5">
        <v>178440.18907007331</v>
      </c>
      <c r="S4" s="5">
        <v>207782.63204071551</v>
      </c>
      <c r="T4" s="5">
        <v>226692.8805105045</v>
      </c>
      <c r="U4" s="5">
        <v>260279.21218227394</v>
      </c>
      <c r="V4" s="5">
        <v>260279.21218224498</v>
      </c>
      <c r="W4" s="5">
        <v>260279.21218224498</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23161.231125102982</v>
      </c>
      <c r="R5" s="5">
        <v>30028.999999998076</v>
      </c>
      <c r="S5" s="5">
        <v>89429.181146614254</v>
      </c>
      <c r="T5" s="5">
        <v>89429.181146614254</v>
      </c>
      <c r="U5" s="5">
        <v>91463.154704593777</v>
      </c>
      <c r="V5" s="5">
        <v>102247.93561271223</v>
      </c>
      <c r="W5" s="5">
        <v>116854.52221900059</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1764.391806827108</v>
      </c>
      <c r="T6" s="5">
        <v>1764.391806827108</v>
      </c>
      <c r="U6" s="5">
        <v>1764.3918068270584</v>
      </c>
      <c r="V6" s="5">
        <v>6599.9999999995307</v>
      </c>
      <c r="W6" s="5">
        <v>6599.9999999995307</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849.63603446628736</v>
      </c>
      <c r="R7" s="5">
        <v>1258.1625851341844</v>
      </c>
      <c r="S7" s="5">
        <v>26243.606853657464</v>
      </c>
      <c r="T7" s="5">
        <v>26243.606853657464</v>
      </c>
      <c r="U7" s="5">
        <v>36524.04502972919</v>
      </c>
      <c r="V7" s="5">
        <v>41577.196853655892</v>
      </c>
      <c r="W7" s="5">
        <v>41577.196853655892</v>
      </c>
    </row>
    <row r="8" spans="1:23">
      <c r="A8" s="6" t="s">
        <v>148</v>
      </c>
      <c r="B8" s="6" t="s">
        <v>234</v>
      </c>
      <c r="C8" s="5">
        <v>0</v>
      </c>
      <c r="D8" s="5">
        <v>0</v>
      </c>
      <c r="E8" s="5">
        <v>0</v>
      </c>
      <c r="F8" s="5">
        <v>0</v>
      </c>
      <c r="G8" s="5">
        <v>0</v>
      </c>
      <c r="H8" s="5">
        <v>113.54202592786675</v>
      </c>
      <c r="I8" s="5">
        <v>1639.5494462088996</v>
      </c>
      <c r="J8" s="5">
        <v>4671.8602411866996</v>
      </c>
      <c r="K8" s="5">
        <v>6744.8285981283361</v>
      </c>
      <c r="L8" s="5">
        <v>8341.1804236390308</v>
      </c>
      <c r="M8" s="5">
        <v>12299.742075496068</v>
      </c>
      <c r="N8" s="5">
        <v>14455.694490259648</v>
      </c>
      <c r="O8" s="5">
        <v>17919.31345542441</v>
      </c>
      <c r="P8" s="5">
        <v>18656.376853351445</v>
      </c>
      <c r="Q8" s="5">
        <v>21266.939229869411</v>
      </c>
      <c r="R8" s="5">
        <v>23886.680189331335</v>
      </c>
      <c r="S8" s="5">
        <v>26712.248396944706</v>
      </c>
      <c r="T8" s="5">
        <v>32272.506369938612</v>
      </c>
      <c r="U8" s="5">
        <v>34138.767858894949</v>
      </c>
      <c r="V8" s="5">
        <v>34138.767858895233</v>
      </c>
      <c r="W8" s="5">
        <v>34138.767858895233</v>
      </c>
    </row>
    <row r="9" spans="1:23">
      <c r="A9" s="15" t="s">
        <v>77</v>
      </c>
      <c r="B9" s="15" t="s">
        <v>138</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12719.217075496124</v>
      </c>
      <c r="N9" s="17">
        <v>14875.169490259614</v>
      </c>
      <c r="O9" s="17">
        <v>18338.788455424376</v>
      </c>
      <c r="P9" s="17">
        <v>19075.851853351411</v>
      </c>
      <c r="Q9" s="17">
        <v>200944.41665847515</v>
      </c>
      <c r="R9" s="17">
        <v>233614.03184453689</v>
      </c>
      <c r="S9" s="17">
        <v>351932.06024475908</v>
      </c>
      <c r="T9" s="17">
        <v>376402.5666875419</v>
      </c>
      <c r="U9" s="17">
        <v>424169.57158231892</v>
      </c>
      <c r="V9" s="17">
        <v>444843.1125075079</v>
      </c>
      <c r="W9" s="17">
        <v>459449.69911379629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64CDEF-E3F1-4435-8122-9FDAF312D3D0}">
  <ds:schemaRefs>
    <ds:schemaRef ds:uri="http://purl.org/dc/elements/1.1/"/>
    <ds:schemaRef ds:uri="0846c3b3-81a9-45d6-ba5b-8be618a9c9d5"/>
    <ds:schemaRef ds:uri="http://purl.org/dc/terms/"/>
    <ds:schemaRef ds:uri="2d13b51a-01fc-4fe6-9d22-83de624198c5"/>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CD54C3D-12DD-41DD-9191-EEF860D2F414}">
  <ds:schemaRefs>
    <ds:schemaRef ds:uri="http://schemas.microsoft.com/sharepoint/v3/contenttype/forms"/>
  </ds:schemaRefs>
</ds:datastoreItem>
</file>

<file path=customXml/itemProps3.xml><?xml version="1.0" encoding="utf-8"?>
<ds:datastoreItem xmlns:ds="http://schemas.openxmlformats.org/officeDocument/2006/customXml" ds:itemID="{6DDF94C1-668B-44EC-BC88-CF7B935D8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2020-07-28T07:18:28Z</dcterms:created>
  <dcterms:modified xsi:type="dcterms:W3CDTF">2020-07-30T01:43:42Z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